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sep\Pidiregas\"/>
    </mc:Choice>
  </mc:AlternateContent>
  <bookViews>
    <workbookView xWindow="-15" yWindow="-15" windowWidth="12015" windowHeight="10080"/>
  </bookViews>
  <sheets>
    <sheet name="COMP MILLPESOS_" sheetId="62" r:id="rId1"/>
    <sheet name="COMP DIR COND PESOS_" sheetId="69" r:id="rId2"/>
    <sheet name="Pasivo Total" sheetId="60" state="hidden" r:id="rId3"/>
    <sheet name="Hoja3" sheetId="63" state="hidden" r:id="rId4"/>
    <sheet name="COMP MILLPESOS_ (2)" sheetId="71" state="hidden" r:id="rId5"/>
  </sheets>
  <externalReferences>
    <externalReference r:id="rId6"/>
    <externalReference r:id="rId7"/>
  </externalReferences>
  <definedNames>
    <definedName name="_xlnm._FilterDatabase" localSheetId="1" hidden="1">'COMP DIR COND PESOS_'!$A$14:$L$240</definedName>
    <definedName name="_tdc20012">'[1]Tipos de Cambio'!$C$4</definedName>
    <definedName name="_xlnm.Print_Area" localSheetId="1">'COMP DIR COND PESOS_'!$A$9:$L$290</definedName>
    <definedName name="_xlnm.Print_Area" localSheetId="0">'COMP MILLPESOS_'!$A$8:$M$237</definedName>
    <definedName name="_xlnm.Print_Area" localSheetId="4">'COMP MILLPESOS_ (2)'!$A$1:$M$233</definedName>
    <definedName name="_xlnm.Print_Area" localSheetId="2">'Pasivo Total'!$B$170:$E$208</definedName>
    <definedName name="compromisos">'Pasivo Total'!$B$4:$E$208</definedName>
    <definedName name="_xlnm.Print_Titles" localSheetId="1">'COMP DIR COND PESOS_'!$1:$11</definedName>
    <definedName name="_xlnm.Print_Titles" localSheetId="0">'COMP MILLPESOS_'!$1:$10</definedName>
    <definedName name="_xlnm.Print_Titles" localSheetId="4">'COMP MILLPESOS_ (2)'!$1:$8</definedName>
  </definedNames>
  <calcPr calcId="152511"/>
</workbook>
</file>

<file path=xl/calcChain.xml><?xml version="1.0" encoding="utf-8"?>
<calcChain xmlns="http://schemas.openxmlformats.org/spreadsheetml/2006/main">
  <c r="A8" i="69" l="1"/>
  <c r="I225" i="71" l="1"/>
  <c r="H225" i="71"/>
  <c r="E225" i="71"/>
  <c r="D225" i="71"/>
  <c r="C225" i="71"/>
  <c r="I224" i="71"/>
  <c r="H224" i="71"/>
  <c r="J224" i="71" s="1"/>
  <c r="E224" i="71"/>
  <c r="D224" i="71"/>
  <c r="C224" i="71"/>
  <c r="I222" i="71"/>
  <c r="H222" i="71"/>
  <c r="E222" i="71"/>
  <c r="D222" i="71"/>
  <c r="F222" i="71" s="1"/>
  <c r="C222" i="71"/>
  <c r="I220" i="71"/>
  <c r="H220" i="71"/>
  <c r="E220" i="71"/>
  <c r="D220" i="71"/>
  <c r="C220" i="71"/>
  <c r="I218" i="71"/>
  <c r="H218" i="71"/>
  <c r="J218" i="71" s="1"/>
  <c r="E218" i="71"/>
  <c r="D218" i="71"/>
  <c r="C218" i="71"/>
  <c r="I217" i="71"/>
  <c r="H217" i="71"/>
  <c r="E217" i="71"/>
  <c r="D217" i="71"/>
  <c r="C217" i="71"/>
  <c r="I213" i="71"/>
  <c r="H213" i="71"/>
  <c r="E213" i="71"/>
  <c r="D213" i="71"/>
  <c r="C213" i="71"/>
  <c r="I212" i="71"/>
  <c r="H212" i="71"/>
  <c r="E212" i="71"/>
  <c r="D212" i="71"/>
  <c r="F212" i="71" s="1"/>
  <c r="C212" i="71"/>
  <c r="I211" i="71"/>
  <c r="H211" i="71"/>
  <c r="E211" i="71"/>
  <c r="D211" i="71"/>
  <c r="C211" i="71"/>
  <c r="I210" i="71"/>
  <c r="H210" i="71"/>
  <c r="E210" i="71"/>
  <c r="D210" i="71"/>
  <c r="C210" i="71"/>
  <c r="I208" i="71"/>
  <c r="H208" i="71"/>
  <c r="E208" i="71"/>
  <c r="D208" i="71"/>
  <c r="C208" i="71"/>
  <c r="I206" i="71"/>
  <c r="H206" i="71"/>
  <c r="E206" i="71"/>
  <c r="D206" i="71"/>
  <c r="C206" i="71"/>
  <c r="I203" i="71"/>
  <c r="H203" i="71"/>
  <c r="J203" i="71" s="1"/>
  <c r="E203" i="71"/>
  <c r="D203" i="71"/>
  <c r="C203" i="71"/>
  <c r="I202" i="71"/>
  <c r="H202" i="71"/>
  <c r="E202" i="71"/>
  <c r="D202" i="71"/>
  <c r="C202" i="71"/>
  <c r="I201" i="71"/>
  <c r="H201" i="71"/>
  <c r="E201" i="71"/>
  <c r="D201" i="71"/>
  <c r="C201" i="71"/>
  <c r="I200" i="71"/>
  <c r="H200" i="71"/>
  <c r="E200" i="71"/>
  <c r="D200" i="71"/>
  <c r="C200" i="71"/>
  <c r="I196" i="71"/>
  <c r="H196" i="71"/>
  <c r="E196" i="71"/>
  <c r="D196" i="71"/>
  <c r="C196" i="71"/>
  <c r="I195" i="71"/>
  <c r="H195" i="71"/>
  <c r="J195" i="71" s="1"/>
  <c r="E195" i="71"/>
  <c r="D195" i="71"/>
  <c r="C195" i="71"/>
  <c r="I190" i="71"/>
  <c r="H190" i="71"/>
  <c r="E190" i="71"/>
  <c r="D190" i="71"/>
  <c r="C190" i="71"/>
  <c r="I186" i="71"/>
  <c r="H186" i="71"/>
  <c r="E186" i="71"/>
  <c r="D186" i="71"/>
  <c r="C186" i="71"/>
  <c r="I185" i="71"/>
  <c r="H185" i="71"/>
  <c r="E185" i="71"/>
  <c r="D185" i="71"/>
  <c r="C185" i="71"/>
  <c r="I184" i="71"/>
  <c r="H184" i="71"/>
  <c r="E184" i="71"/>
  <c r="D184" i="71"/>
  <c r="C184" i="71"/>
  <c r="I183" i="71"/>
  <c r="H183" i="71"/>
  <c r="E183" i="71"/>
  <c r="D183" i="71"/>
  <c r="C183" i="71"/>
  <c r="I182" i="71"/>
  <c r="H182" i="71"/>
  <c r="E182" i="71"/>
  <c r="D182" i="71"/>
  <c r="F182" i="71" s="1"/>
  <c r="C182" i="71"/>
  <c r="I179" i="71"/>
  <c r="H179" i="71"/>
  <c r="E179" i="71"/>
  <c r="D179" i="71"/>
  <c r="C179" i="71"/>
  <c r="I174" i="71"/>
  <c r="H174" i="71"/>
  <c r="E174" i="71"/>
  <c r="D174" i="71"/>
  <c r="C174" i="71"/>
  <c r="I172" i="71"/>
  <c r="H172" i="71"/>
  <c r="E172" i="71"/>
  <c r="D172" i="71"/>
  <c r="C172" i="71"/>
  <c r="I168" i="71"/>
  <c r="H168" i="71"/>
  <c r="E168" i="71"/>
  <c r="D168" i="71"/>
  <c r="C168" i="71"/>
  <c r="I163" i="71"/>
  <c r="H163" i="71"/>
  <c r="J163" i="71" s="1"/>
  <c r="E163" i="71"/>
  <c r="D163" i="71"/>
  <c r="C163" i="71"/>
  <c r="I161" i="71"/>
  <c r="H161" i="71"/>
  <c r="E161" i="71"/>
  <c r="D161" i="71"/>
  <c r="C161" i="71"/>
  <c r="I159" i="71"/>
  <c r="H159" i="71"/>
  <c r="E159" i="71"/>
  <c r="D159" i="71"/>
  <c r="C159" i="71"/>
  <c r="I147" i="71"/>
  <c r="H147" i="71"/>
  <c r="E147" i="71"/>
  <c r="D147" i="71"/>
  <c r="C147" i="71"/>
  <c r="I127" i="71"/>
  <c r="H127" i="71"/>
  <c r="E127" i="71"/>
  <c r="D127" i="71"/>
  <c r="C127" i="71"/>
  <c r="I121" i="71"/>
  <c r="H121" i="71"/>
  <c r="E121" i="71"/>
  <c r="D121" i="71"/>
  <c r="C121" i="71"/>
  <c r="I104" i="71"/>
  <c r="H104" i="71"/>
  <c r="E104" i="71"/>
  <c r="D104" i="71"/>
  <c r="C104" i="71"/>
  <c r="I69" i="71"/>
  <c r="H69" i="71"/>
  <c r="E69" i="71"/>
  <c r="F69" i="71" s="1"/>
  <c r="D69" i="71"/>
  <c r="C69" i="71"/>
  <c r="I223" i="71"/>
  <c r="H223" i="71"/>
  <c r="E223" i="71"/>
  <c r="D223" i="71"/>
  <c r="C223" i="71"/>
  <c r="B223" i="71"/>
  <c r="A223" i="71"/>
  <c r="I221" i="71"/>
  <c r="H221" i="71"/>
  <c r="E221" i="71"/>
  <c r="D221" i="71"/>
  <c r="C221" i="71"/>
  <c r="I219" i="71"/>
  <c r="H219" i="71"/>
  <c r="E219" i="71"/>
  <c r="D219" i="71"/>
  <c r="C219" i="71"/>
  <c r="B219" i="71"/>
  <c r="A219" i="71"/>
  <c r="I216" i="71"/>
  <c r="J216" i="71" s="1"/>
  <c r="H216" i="71"/>
  <c r="E216" i="71"/>
  <c r="D216" i="71"/>
  <c r="C216" i="71"/>
  <c r="I215" i="71"/>
  <c r="H215" i="71"/>
  <c r="E215" i="71"/>
  <c r="D215" i="71"/>
  <c r="C215" i="71"/>
  <c r="B215" i="71"/>
  <c r="A215" i="71"/>
  <c r="I214" i="71"/>
  <c r="H214" i="71"/>
  <c r="E214" i="71"/>
  <c r="D214" i="71"/>
  <c r="C214" i="71"/>
  <c r="B214" i="71"/>
  <c r="A214" i="71"/>
  <c r="I209" i="71"/>
  <c r="H209" i="71"/>
  <c r="E209" i="71"/>
  <c r="D209" i="71"/>
  <c r="C209" i="71"/>
  <c r="B209" i="71"/>
  <c r="A209" i="71"/>
  <c r="I207" i="71"/>
  <c r="H207" i="71"/>
  <c r="E207" i="71"/>
  <c r="D207" i="71"/>
  <c r="C207" i="71"/>
  <c r="B207" i="71"/>
  <c r="A207" i="71"/>
  <c r="I205" i="71"/>
  <c r="H205" i="71"/>
  <c r="E205" i="71"/>
  <c r="D205" i="71"/>
  <c r="C205" i="71"/>
  <c r="B205" i="71"/>
  <c r="A205" i="71"/>
  <c r="I204" i="71"/>
  <c r="H204" i="71"/>
  <c r="E204" i="71"/>
  <c r="D204" i="71"/>
  <c r="C204" i="71"/>
  <c r="B204" i="71"/>
  <c r="A204" i="71"/>
  <c r="I199" i="71"/>
  <c r="H199" i="71"/>
  <c r="E199" i="71"/>
  <c r="D199" i="71"/>
  <c r="C199" i="71"/>
  <c r="B199" i="71"/>
  <c r="A199" i="71"/>
  <c r="I198" i="71"/>
  <c r="H198" i="71"/>
  <c r="E198" i="71"/>
  <c r="D198" i="71"/>
  <c r="C198" i="71"/>
  <c r="B198" i="71"/>
  <c r="A198" i="71"/>
  <c r="I197" i="71"/>
  <c r="H197" i="71"/>
  <c r="E197" i="71"/>
  <c r="D197" i="71"/>
  <c r="C197" i="71"/>
  <c r="B197" i="71"/>
  <c r="A197" i="71"/>
  <c r="I194" i="71"/>
  <c r="H194" i="71"/>
  <c r="E194" i="71"/>
  <c r="D194" i="71"/>
  <c r="C194" i="71"/>
  <c r="B194" i="71"/>
  <c r="A194" i="71"/>
  <c r="I193" i="71"/>
  <c r="H193" i="71"/>
  <c r="E193" i="71"/>
  <c r="D193" i="71"/>
  <c r="C193" i="71"/>
  <c r="B193" i="71"/>
  <c r="A193" i="71"/>
  <c r="I192" i="71"/>
  <c r="H192" i="71"/>
  <c r="E192" i="71"/>
  <c r="D192" i="71"/>
  <c r="C192" i="71"/>
  <c r="B192" i="71"/>
  <c r="A192" i="71"/>
  <c r="I191" i="71"/>
  <c r="H191" i="71"/>
  <c r="E191" i="71"/>
  <c r="D191" i="71"/>
  <c r="C191" i="71"/>
  <c r="B191" i="71"/>
  <c r="A191" i="71"/>
  <c r="I189" i="71"/>
  <c r="H189" i="71"/>
  <c r="E189" i="71"/>
  <c r="D189" i="71"/>
  <c r="C189" i="71"/>
  <c r="B189" i="71"/>
  <c r="A189" i="71"/>
  <c r="I188" i="71"/>
  <c r="H188" i="71"/>
  <c r="E188" i="71"/>
  <c r="D188" i="71"/>
  <c r="C188" i="71"/>
  <c r="B188" i="71"/>
  <c r="A188" i="71"/>
  <c r="I187" i="71"/>
  <c r="H187" i="71"/>
  <c r="E187" i="71"/>
  <c r="D187" i="71"/>
  <c r="C187" i="71"/>
  <c r="B187" i="71"/>
  <c r="A187" i="71"/>
  <c r="I181" i="71"/>
  <c r="H181" i="71"/>
  <c r="E181" i="71"/>
  <c r="D181" i="71"/>
  <c r="C181" i="71"/>
  <c r="B181" i="71"/>
  <c r="A181" i="71"/>
  <c r="I180" i="71"/>
  <c r="H180" i="71"/>
  <c r="E180" i="71"/>
  <c r="D180" i="71"/>
  <c r="C180" i="71"/>
  <c r="B180" i="71"/>
  <c r="A180" i="71"/>
  <c r="I178" i="71"/>
  <c r="H178" i="71"/>
  <c r="E178" i="71"/>
  <c r="D178" i="71"/>
  <c r="F178" i="71" s="1"/>
  <c r="G178" i="71" s="1"/>
  <c r="C178" i="71"/>
  <c r="B178" i="71"/>
  <c r="A178" i="71"/>
  <c r="I177" i="71"/>
  <c r="H177" i="71"/>
  <c r="E177" i="71"/>
  <c r="D177" i="71"/>
  <c r="C177" i="71"/>
  <c r="B177" i="71"/>
  <c r="A177" i="71"/>
  <c r="I176" i="71"/>
  <c r="H176" i="71"/>
  <c r="E176" i="71"/>
  <c r="D176" i="71"/>
  <c r="C176" i="71"/>
  <c r="B176" i="71"/>
  <c r="A176" i="71"/>
  <c r="I175" i="71"/>
  <c r="H175" i="71"/>
  <c r="E175" i="71"/>
  <c r="D175" i="71"/>
  <c r="C175" i="71"/>
  <c r="B175" i="71"/>
  <c r="A175" i="71"/>
  <c r="I173" i="71"/>
  <c r="H173" i="71"/>
  <c r="E173" i="71"/>
  <c r="D173" i="71"/>
  <c r="C173" i="71"/>
  <c r="B173" i="71"/>
  <c r="A173" i="71"/>
  <c r="I171" i="71"/>
  <c r="H171" i="71"/>
  <c r="E171" i="71"/>
  <c r="D171" i="71"/>
  <c r="C171" i="71"/>
  <c r="B171" i="71"/>
  <c r="A171" i="71"/>
  <c r="I170" i="71"/>
  <c r="H170" i="71"/>
  <c r="E170" i="71"/>
  <c r="D170" i="71"/>
  <c r="C170" i="71"/>
  <c r="B170" i="71"/>
  <c r="A170" i="71"/>
  <c r="I169" i="71"/>
  <c r="H169" i="71"/>
  <c r="E169" i="71"/>
  <c r="D169" i="71"/>
  <c r="C169" i="71"/>
  <c r="B169" i="71"/>
  <c r="A169" i="71"/>
  <c r="I167" i="71"/>
  <c r="H167" i="71"/>
  <c r="E167" i="71"/>
  <c r="D167" i="71"/>
  <c r="C167" i="71"/>
  <c r="B167" i="71"/>
  <c r="A167" i="71"/>
  <c r="I166" i="71"/>
  <c r="H166" i="71"/>
  <c r="E166" i="71"/>
  <c r="D166" i="71"/>
  <c r="C166" i="71"/>
  <c r="B166" i="71"/>
  <c r="A166" i="71"/>
  <c r="I165" i="71"/>
  <c r="H165" i="71"/>
  <c r="E165" i="71"/>
  <c r="D165" i="71"/>
  <c r="C165" i="71"/>
  <c r="B165" i="71"/>
  <c r="A165" i="71"/>
  <c r="I164" i="71"/>
  <c r="H164" i="71"/>
  <c r="E164" i="71"/>
  <c r="D164" i="71"/>
  <c r="C164" i="71"/>
  <c r="B164" i="71"/>
  <c r="A164" i="71"/>
  <c r="I162" i="71"/>
  <c r="H162" i="71"/>
  <c r="J162" i="71" s="1"/>
  <c r="E162" i="71"/>
  <c r="D162" i="71"/>
  <c r="C162" i="71"/>
  <c r="B162" i="71"/>
  <c r="A162" i="71"/>
  <c r="I160" i="71"/>
  <c r="H160" i="71"/>
  <c r="E160" i="71"/>
  <c r="D160" i="71"/>
  <c r="C160" i="71"/>
  <c r="B160" i="71"/>
  <c r="A160" i="71"/>
  <c r="I158" i="71"/>
  <c r="H158" i="71"/>
  <c r="E158" i="71"/>
  <c r="D158" i="71"/>
  <c r="C158" i="71"/>
  <c r="B158" i="71"/>
  <c r="A158" i="71"/>
  <c r="I157" i="71"/>
  <c r="H157" i="71"/>
  <c r="E157" i="71"/>
  <c r="D157" i="71"/>
  <c r="F157" i="71" s="1"/>
  <c r="G157" i="71" s="1"/>
  <c r="C157" i="71"/>
  <c r="B157" i="71"/>
  <c r="A157" i="71"/>
  <c r="I156" i="71"/>
  <c r="H156" i="71"/>
  <c r="E156" i="71"/>
  <c r="D156" i="71"/>
  <c r="C156" i="71"/>
  <c r="B156" i="71"/>
  <c r="A156" i="71"/>
  <c r="I155" i="71"/>
  <c r="H155" i="71"/>
  <c r="E155" i="71"/>
  <c r="D155" i="71"/>
  <c r="C155" i="71"/>
  <c r="B155" i="71"/>
  <c r="A155" i="71"/>
  <c r="I154" i="71"/>
  <c r="H154" i="71"/>
  <c r="E154" i="71"/>
  <c r="D154" i="71"/>
  <c r="C154" i="71"/>
  <c r="B154" i="71"/>
  <c r="A154" i="71"/>
  <c r="I153" i="71"/>
  <c r="H153" i="71"/>
  <c r="E153" i="71"/>
  <c r="D153" i="71"/>
  <c r="C153" i="71"/>
  <c r="B153" i="71"/>
  <c r="A153" i="71"/>
  <c r="I152" i="71"/>
  <c r="H152" i="71"/>
  <c r="E152" i="71"/>
  <c r="D152" i="71"/>
  <c r="C152" i="71"/>
  <c r="B152" i="71"/>
  <c r="A152" i="71"/>
  <c r="I151" i="71"/>
  <c r="H151" i="71"/>
  <c r="E151" i="71"/>
  <c r="D151" i="71"/>
  <c r="C151" i="71"/>
  <c r="B151" i="71"/>
  <c r="A151" i="71"/>
  <c r="I150" i="71"/>
  <c r="H150" i="71"/>
  <c r="E150" i="71"/>
  <c r="D150" i="71"/>
  <c r="C150" i="71"/>
  <c r="B150" i="71"/>
  <c r="A150" i="71"/>
  <c r="I149" i="71"/>
  <c r="H149" i="71"/>
  <c r="E149" i="71"/>
  <c r="D149" i="71"/>
  <c r="C149" i="71"/>
  <c r="B149" i="71"/>
  <c r="A149" i="71"/>
  <c r="I148" i="71"/>
  <c r="H148" i="71"/>
  <c r="E148" i="71"/>
  <c r="D148" i="71"/>
  <c r="F148" i="71" s="1"/>
  <c r="C148" i="71"/>
  <c r="B148" i="71"/>
  <c r="A148" i="71"/>
  <c r="I146" i="71"/>
  <c r="H146" i="71"/>
  <c r="E146" i="71"/>
  <c r="D146" i="71"/>
  <c r="C146" i="71"/>
  <c r="B146" i="71"/>
  <c r="A146" i="71"/>
  <c r="I145" i="71"/>
  <c r="H145" i="71"/>
  <c r="E145" i="71"/>
  <c r="D145" i="71"/>
  <c r="C145" i="71"/>
  <c r="B145" i="71"/>
  <c r="A145" i="71"/>
  <c r="I144" i="71"/>
  <c r="H144" i="71"/>
  <c r="E144" i="71"/>
  <c r="D144" i="71"/>
  <c r="C144" i="71"/>
  <c r="B144" i="71"/>
  <c r="A144" i="71"/>
  <c r="I143" i="71"/>
  <c r="H143" i="71"/>
  <c r="E143" i="71"/>
  <c r="D143" i="71"/>
  <c r="C143" i="71"/>
  <c r="B143" i="71"/>
  <c r="A143" i="71"/>
  <c r="I142" i="71"/>
  <c r="H142" i="71"/>
  <c r="E142" i="71"/>
  <c r="D142" i="71"/>
  <c r="C142" i="71"/>
  <c r="B142" i="71"/>
  <c r="A142" i="71"/>
  <c r="I141" i="71"/>
  <c r="H141" i="71"/>
  <c r="E141" i="71"/>
  <c r="D141" i="71"/>
  <c r="C141" i="71"/>
  <c r="B141" i="71"/>
  <c r="A141" i="71"/>
  <c r="I140" i="71"/>
  <c r="H140" i="71"/>
  <c r="E140" i="71"/>
  <c r="D140" i="71"/>
  <c r="C140" i="71"/>
  <c r="B140" i="71"/>
  <c r="A140" i="71"/>
  <c r="I139" i="71"/>
  <c r="H139" i="71"/>
  <c r="E139" i="71"/>
  <c r="D139" i="71"/>
  <c r="F139" i="71" s="1"/>
  <c r="G139" i="71" s="1"/>
  <c r="C139" i="71"/>
  <c r="B139" i="71"/>
  <c r="A139" i="71"/>
  <c r="I138" i="71"/>
  <c r="H138" i="71"/>
  <c r="E138" i="71"/>
  <c r="D138" i="71"/>
  <c r="C138" i="71"/>
  <c r="B138" i="71"/>
  <c r="A138" i="71"/>
  <c r="I137" i="71"/>
  <c r="H137" i="71"/>
  <c r="E137" i="71"/>
  <c r="D137" i="71"/>
  <c r="C137" i="71"/>
  <c r="B137" i="71"/>
  <c r="A137" i="71"/>
  <c r="I136" i="71"/>
  <c r="H136" i="71"/>
  <c r="E136" i="71"/>
  <c r="D136" i="71"/>
  <c r="C136" i="71"/>
  <c r="B136" i="71"/>
  <c r="A136" i="71"/>
  <c r="I135" i="71"/>
  <c r="H135" i="71"/>
  <c r="E135" i="71"/>
  <c r="D135" i="71"/>
  <c r="C135" i="71"/>
  <c r="B135" i="71"/>
  <c r="A135" i="71"/>
  <c r="I134" i="71"/>
  <c r="H134" i="71"/>
  <c r="E134" i="71"/>
  <c r="D134" i="71"/>
  <c r="C134" i="71"/>
  <c r="B134" i="71"/>
  <c r="A134" i="71"/>
  <c r="I133" i="71"/>
  <c r="H133" i="71"/>
  <c r="E133" i="71"/>
  <c r="D133" i="71"/>
  <c r="C133" i="71"/>
  <c r="B133" i="71"/>
  <c r="A133" i="71"/>
  <c r="I132" i="71"/>
  <c r="H132" i="71"/>
  <c r="E132" i="71"/>
  <c r="D132" i="71"/>
  <c r="C132" i="71"/>
  <c r="B132" i="71"/>
  <c r="A132" i="71"/>
  <c r="I131" i="71"/>
  <c r="H131" i="71"/>
  <c r="E131" i="71"/>
  <c r="D131" i="71"/>
  <c r="C131" i="71"/>
  <c r="B131" i="71"/>
  <c r="A131" i="71"/>
  <c r="I130" i="71"/>
  <c r="H130" i="71"/>
  <c r="E130" i="71"/>
  <c r="D130" i="71"/>
  <c r="C130" i="71"/>
  <c r="B130" i="71"/>
  <c r="A130" i="71"/>
  <c r="I129" i="71"/>
  <c r="H129" i="71"/>
  <c r="E129" i="71"/>
  <c r="D129" i="71"/>
  <c r="C129" i="71"/>
  <c r="B129" i="71"/>
  <c r="A129" i="71"/>
  <c r="I128" i="71"/>
  <c r="H128" i="71"/>
  <c r="E128" i="71"/>
  <c r="D128" i="71"/>
  <c r="C128" i="71"/>
  <c r="B128" i="71"/>
  <c r="A128" i="71"/>
  <c r="I126" i="71"/>
  <c r="H126" i="71"/>
  <c r="E126" i="71"/>
  <c r="D126" i="71"/>
  <c r="C126" i="71"/>
  <c r="B126" i="71"/>
  <c r="A126" i="71"/>
  <c r="I125" i="71"/>
  <c r="H125" i="71"/>
  <c r="E125" i="71"/>
  <c r="D125" i="71"/>
  <c r="C125" i="71"/>
  <c r="B125" i="71"/>
  <c r="A125" i="71"/>
  <c r="I124" i="71"/>
  <c r="H124" i="71"/>
  <c r="E124" i="71"/>
  <c r="D124" i="71"/>
  <c r="C124" i="71"/>
  <c r="B124" i="71"/>
  <c r="A124" i="71"/>
  <c r="I123" i="71"/>
  <c r="H123" i="71"/>
  <c r="E123" i="71"/>
  <c r="D123" i="71"/>
  <c r="C123" i="71"/>
  <c r="B123" i="71"/>
  <c r="A123" i="71"/>
  <c r="I122" i="71"/>
  <c r="H122" i="71"/>
  <c r="E122" i="71"/>
  <c r="D122" i="71"/>
  <c r="F122" i="71" s="1"/>
  <c r="G122" i="71" s="1"/>
  <c r="C122" i="71"/>
  <c r="B122" i="71"/>
  <c r="A122" i="71"/>
  <c r="I120" i="71"/>
  <c r="H120" i="71"/>
  <c r="E120" i="71"/>
  <c r="D120" i="71"/>
  <c r="C120" i="71"/>
  <c r="B120" i="71"/>
  <c r="A120" i="71"/>
  <c r="I119" i="71"/>
  <c r="H119" i="71"/>
  <c r="E119" i="71"/>
  <c r="D119" i="71"/>
  <c r="C119" i="71"/>
  <c r="B119" i="71"/>
  <c r="A119" i="71"/>
  <c r="I118" i="71"/>
  <c r="H118" i="71"/>
  <c r="E118" i="71"/>
  <c r="D118" i="71"/>
  <c r="C118" i="71"/>
  <c r="B118" i="71"/>
  <c r="A118" i="71"/>
  <c r="I117" i="71"/>
  <c r="H117" i="71"/>
  <c r="E117" i="71"/>
  <c r="D117" i="71"/>
  <c r="C117" i="71"/>
  <c r="B117" i="71"/>
  <c r="A117" i="71"/>
  <c r="I116" i="71"/>
  <c r="H116" i="71"/>
  <c r="E116" i="71"/>
  <c r="D116" i="71"/>
  <c r="C116" i="71"/>
  <c r="B116" i="71"/>
  <c r="A116" i="71"/>
  <c r="I115" i="71"/>
  <c r="H115" i="71"/>
  <c r="E115" i="71"/>
  <c r="D115" i="71"/>
  <c r="C115" i="71"/>
  <c r="B115" i="71"/>
  <c r="A115" i="71"/>
  <c r="I114" i="71"/>
  <c r="H114" i="71"/>
  <c r="E114" i="71"/>
  <c r="D114" i="71"/>
  <c r="C114" i="71"/>
  <c r="B114" i="71"/>
  <c r="A114" i="71"/>
  <c r="I113" i="71"/>
  <c r="J113" i="71" s="1"/>
  <c r="H113" i="71"/>
  <c r="E113" i="71"/>
  <c r="D113" i="71"/>
  <c r="C113" i="71"/>
  <c r="B113" i="71"/>
  <c r="A113" i="71"/>
  <c r="I112" i="71"/>
  <c r="H112" i="71"/>
  <c r="E112" i="71"/>
  <c r="D112" i="71"/>
  <c r="C112" i="71"/>
  <c r="B112" i="71"/>
  <c r="A112" i="71"/>
  <c r="I111" i="71"/>
  <c r="H111" i="71"/>
  <c r="E111" i="71"/>
  <c r="D111" i="71"/>
  <c r="C111" i="71"/>
  <c r="B111" i="71"/>
  <c r="A111" i="71"/>
  <c r="I110" i="71"/>
  <c r="H110" i="71"/>
  <c r="E110" i="71"/>
  <c r="D110" i="71"/>
  <c r="C110" i="71"/>
  <c r="B110" i="71"/>
  <c r="A110" i="71"/>
  <c r="I109" i="71"/>
  <c r="H109" i="71"/>
  <c r="E109" i="71"/>
  <c r="D109" i="71"/>
  <c r="C109" i="71"/>
  <c r="B109" i="71"/>
  <c r="A109" i="71"/>
  <c r="I108" i="71"/>
  <c r="H108" i="71"/>
  <c r="E108" i="71"/>
  <c r="D108" i="71"/>
  <c r="C108" i="71"/>
  <c r="B108" i="71"/>
  <c r="A108" i="71"/>
  <c r="I107" i="71"/>
  <c r="H107" i="71"/>
  <c r="E107" i="71"/>
  <c r="D107" i="71"/>
  <c r="C107" i="71"/>
  <c r="B107" i="71"/>
  <c r="A107" i="71"/>
  <c r="I106" i="71"/>
  <c r="H106" i="71"/>
  <c r="E106" i="71"/>
  <c r="D106" i="71"/>
  <c r="C106" i="71"/>
  <c r="B106" i="71"/>
  <c r="A106" i="71"/>
  <c r="I105" i="71"/>
  <c r="H105" i="71"/>
  <c r="E105" i="71"/>
  <c r="D105" i="71"/>
  <c r="C105" i="71"/>
  <c r="B105" i="71"/>
  <c r="A105" i="71"/>
  <c r="I103" i="71"/>
  <c r="H103" i="71"/>
  <c r="E103" i="71"/>
  <c r="D103" i="71"/>
  <c r="C103" i="71"/>
  <c r="B103" i="71"/>
  <c r="A103" i="71"/>
  <c r="I102" i="71"/>
  <c r="H102" i="71"/>
  <c r="E102" i="71"/>
  <c r="D102" i="71"/>
  <c r="C102" i="71"/>
  <c r="B102" i="71"/>
  <c r="A102" i="71"/>
  <c r="I101" i="71"/>
  <c r="H101" i="71"/>
  <c r="E101" i="71"/>
  <c r="D101" i="71"/>
  <c r="C101" i="71"/>
  <c r="B101" i="71"/>
  <c r="A101" i="71"/>
  <c r="I100" i="71"/>
  <c r="H100" i="71"/>
  <c r="E100" i="71"/>
  <c r="D100" i="71"/>
  <c r="C100" i="71"/>
  <c r="B100" i="71"/>
  <c r="A100" i="71"/>
  <c r="I99" i="71"/>
  <c r="H99" i="71"/>
  <c r="E99" i="71"/>
  <c r="D99" i="71"/>
  <c r="C99" i="71"/>
  <c r="B99" i="71"/>
  <c r="A99" i="71"/>
  <c r="I98" i="71"/>
  <c r="H98" i="71"/>
  <c r="E98" i="71"/>
  <c r="D98" i="71"/>
  <c r="C98" i="71"/>
  <c r="B98" i="71"/>
  <c r="A98" i="71"/>
  <c r="I97" i="71"/>
  <c r="H97" i="71"/>
  <c r="J97" i="71" s="1"/>
  <c r="E97" i="71"/>
  <c r="D97" i="71"/>
  <c r="C97" i="71"/>
  <c r="B97" i="71"/>
  <c r="A97" i="71"/>
  <c r="I96" i="71"/>
  <c r="H96" i="71"/>
  <c r="E96" i="71"/>
  <c r="D96" i="71"/>
  <c r="C96" i="71"/>
  <c r="B96" i="71"/>
  <c r="A96" i="71"/>
  <c r="I95" i="71"/>
  <c r="H95" i="71"/>
  <c r="E95" i="71"/>
  <c r="D95" i="71"/>
  <c r="C95" i="71"/>
  <c r="B95" i="71"/>
  <c r="A95" i="71"/>
  <c r="I94" i="71"/>
  <c r="H94" i="71"/>
  <c r="E94" i="71"/>
  <c r="D94" i="71"/>
  <c r="C94" i="71"/>
  <c r="B94" i="71"/>
  <c r="A94" i="71"/>
  <c r="I93" i="71"/>
  <c r="H93" i="71"/>
  <c r="E93" i="71"/>
  <c r="D93" i="71"/>
  <c r="C93" i="71"/>
  <c r="B93" i="71"/>
  <c r="A93" i="71"/>
  <c r="I92" i="71"/>
  <c r="H92" i="71"/>
  <c r="J92" i="71" s="1"/>
  <c r="E92" i="71"/>
  <c r="D92" i="71"/>
  <c r="C92" i="71"/>
  <c r="B92" i="71"/>
  <c r="A92" i="71"/>
  <c r="I91" i="71"/>
  <c r="H91" i="71"/>
  <c r="E91" i="71"/>
  <c r="D91" i="71"/>
  <c r="C91" i="71"/>
  <c r="B91" i="71"/>
  <c r="A91" i="71"/>
  <c r="I90" i="71"/>
  <c r="H90" i="71"/>
  <c r="E90" i="71"/>
  <c r="D90" i="71"/>
  <c r="C90" i="71"/>
  <c r="B90" i="71"/>
  <c r="A90" i="71"/>
  <c r="I89" i="71"/>
  <c r="H89" i="71"/>
  <c r="E89" i="71"/>
  <c r="D89" i="71"/>
  <c r="C89" i="71"/>
  <c r="B89" i="71"/>
  <c r="A89" i="71"/>
  <c r="I88" i="71"/>
  <c r="H88" i="71"/>
  <c r="E88" i="71"/>
  <c r="D88" i="71"/>
  <c r="C88" i="71"/>
  <c r="B88" i="71"/>
  <c r="A88" i="71"/>
  <c r="I87" i="71"/>
  <c r="H87" i="71"/>
  <c r="E87" i="71"/>
  <c r="D87" i="71"/>
  <c r="C87" i="71"/>
  <c r="B87" i="71"/>
  <c r="A87" i="71"/>
  <c r="I86" i="71"/>
  <c r="H86" i="71"/>
  <c r="E86" i="71"/>
  <c r="D86" i="71"/>
  <c r="C86" i="71"/>
  <c r="B86" i="71"/>
  <c r="A86" i="71"/>
  <c r="I85" i="71"/>
  <c r="H85" i="71"/>
  <c r="E85" i="71"/>
  <c r="D85" i="71"/>
  <c r="C85" i="71"/>
  <c r="B85" i="71"/>
  <c r="A85" i="71"/>
  <c r="I84" i="71"/>
  <c r="H84" i="71"/>
  <c r="J84" i="71" s="1"/>
  <c r="E84" i="71"/>
  <c r="D84" i="71"/>
  <c r="C84" i="71"/>
  <c r="B84" i="71"/>
  <c r="A84" i="71"/>
  <c r="I83" i="71"/>
  <c r="H83" i="71"/>
  <c r="E83" i="71"/>
  <c r="D83" i="71"/>
  <c r="C83" i="71"/>
  <c r="B83" i="71"/>
  <c r="A83" i="71"/>
  <c r="I82" i="71"/>
  <c r="H82" i="71"/>
  <c r="J82" i="71" s="1"/>
  <c r="E82" i="71"/>
  <c r="D82" i="71"/>
  <c r="F82" i="71" s="1"/>
  <c r="G82" i="71" s="1"/>
  <c r="C82" i="71"/>
  <c r="B82" i="71"/>
  <c r="A82" i="71"/>
  <c r="I81" i="71"/>
  <c r="H81" i="71"/>
  <c r="E81" i="71"/>
  <c r="D81" i="71"/>
  <c r="C81" i="71"/>
  <c r="B81" i="71"/>
  <c r="A81" i="71"/>
  <c r="I80" i="71"/>
  <c r="H80" i="71"/>
  <c r="E80" i="71"/>
  <c r="D80" i="71"/>
  <c r="F80" i="71" s="1"/>
  <c r="C80" i="71"/>
  <c r="B80" i="71"/>
  <c r="A80" i="71"/>
  <c r="I79" i="71"/>
  <c r="H79" i="71"/>
  <c r="E79" i="71"/>
  <c r="D79" i="71"/>
  <c r="C79" i="71"/>
  <c r="B79" i="71"/>
  <c r="A79" i="71"/>
  <c r="I78" i="71"/>
  <c r="H78" i="71"/>
  <c r="E78" i="71"/>
  <c r="D78" i="71"/>
  <c r="C78" i="71"/>
  <c r="B78" i="71"/>
  <c r="A78" i="71"/>
  <c r="I77" i="71"/>
  <c r="H77" i="71"/>
  <c r="E77" i="71"/>
  <c r="D77" i="71"/>
  <c r="C77" i="71"/>
  <c r="B77" i="71"/>
  <c r="A77" i="71"/>
  <c r="I76" i="71"/>
  <c r="H76" i="71"/>
  <c r="J76" i="71" s="1"/>
  <c r="E76" i="71"/>
  <c r="D76" i="71"/>
  <c r="C76" i="71"/>
  <c r="B76" i="71"/>
  <c r="A76" i="71"/>
  <c r="I75" i="71"/>
  <c r="H75" i="71"/>
  <c r="E75" i="71"/>
  <c r="D75" i="71"/>
  <c r="C75" i="71"/>
  <c r="B75" i="71"/>
  <c r="A75" i="71"/>
  <c r="I74" i="71"/>
  <c r="H74" i="71"/>
  <c r="E74" i="71"/>
  <c r="D74" i="71"/>
  <c r="F74" i="71" s="1"/>
  <c r="G74" i="71" s="1"/>
  <c r="C74" i="71"/>
  <c r="B74" i="71"/>
  <c r="A74" i="71"/>
  <c r="I73" i="71"/>
  <c r="H73" i="71"/>
  <c r="E73" i="71"/>
  <c r="D73" i="71"/>
  <c r="C73" i="71"/>
  <c r="B73" i="71"/>
  <c r="A73" i="71"/>
  <c r="I72" i="71"/>
  <c r="H72" i="71"/>
  <c r="E72" i="71"/>
  <c r="D72" i="71"/>
  <c r="C72" i="71"/>
  <c r="B72" i="71"/>
  <c r="A72" i="71"/>
  <c r="I71" i="71"/>
  <c r="H71" i="71"/>
  <c r="E71" i="71"/>
  <c r="D71" i="71"/>
  <c r="C71" i="71"/>
  <c r="B71" i="71"/>
  <c r="A71" i="71"/>
  <c r="I70" i="71"/>
  <c r="H70" i="71"/>
  <c r="E70" i="71"/>
  <c r="D70" i="71"/>
  <c r="C70" i="71"/>
  <c r="B70" i="71"/>
  <c r="A70" i="71"/>
  <c r="I68" i="71"/>
  <c r="H68" i="71"/>
  <c r="E68" i="71"/>
  <c r="D68" i="71"/>
  <c r="C68" i="71"/>
  <c r="B68" i="71"/>
  <c r="A68" i="71"/>
  <c r="I67" i="71"/>
  <c r="H67" i="71"/>
  <c r="E67" i="71"/>
  <c r="D67" i="71"/>
  <c r="C67" i="71"/>
  <c r="B67" i="71"/>
  <c r="A67" i="71"/>
  <c r="I66" i="71"/>
  <c r="H66" i="71"/>
  <c r="E66" i="71"/>
  <c r="D66" i="71"/>
  <c r="C66" i="71"/>
  <c r="B66" i="71"/>
  <c r="A66" i="71"/>
  <c r="I65" i="71"/>
  <c r="H65" i="71"/>
  <c r="E65" i="71"/>
  <c r="D65" i="71"/>
  <c r="C65" i="71"/>
  <c r="B65" i="71"/>
  <c r="A65" i="71"/>
  <c r="I64" i="71"/>
  <c r="H64" i="71"/>
  <c r="E64" i="71"/>
  <c r="D64" i="71"/>
  <c r="F64" i="71" s="1"/>
  <c r="G64" i="71" s="1"/>
  <c r="C64" i="71"/>
  <c r="B64" i="71"/>
  <c r="A64" i="71"/>
  <c r="I63" i="71"/>
  <c r="H63" i="71"/>
  <c r="E63" i="71"/>
  <c r="D63" i="71"/>
  <c r="C63" i="71"/>
  <c r="B63" i="71"/>
  <c r="A63" i="71"/>
  <c r="I62" i="71"/>
  <c r="H62" i="71"/>
  <c r="E62" i="71"/>
  <c r="D62" i="71"/>
  <c r="C62" i="71"/>
  <c r="B62" i="71"/>
  <c r="A62" i="71"/>
  <c r="I61" i="71"/>
  <c r="H61" i="71"/>
  <c r="E61" i="71"/>
  <c r="D61" i="71"/>
  <c r="C61" i="71"/>
  <c r="B61" i="71"/>
  <c r="A61" i="71"/>
  <c r="I60" i="71"/>
  <c r="H60" i="71"/>
  <c r="E60" i="71"/>
  <c r="D60" i="71"/>
  <c r="C60" i="71"/>
  <c r="B60" i="71"/>
  <c r="A60" i="71"/>
  <c r="I59" i="71"/>
  <c r="H59" i="71"/>
  <c r="E59" i="71"/>
  <c r="D59" i="71"/>
  <c r="C59" i="71"/>
  <c r="B59" i="71"/>
  <c r="A59" i="71"/>
  <c r="I58" i="71"/>
  <c r="H58" i="71"/>
  <c r="E58" i="71"/>
  <c r="D58" i="71"/>
  <c r="C58" i="71"/>
  <c r="B58" i="71"/>
  <c r="A58" i="71"/>
  <c r="I57" i="71"/>
  <c r="H57" i="71"/>
  <c r="E57" i="71"/>
  <c r="D57" i="71"/>
  <c r="F57" i="71" s="1"/>
  <c r="G57" i="71" s="1"/>
  <c r="C57" i="71"/>
  <c r="B57" i="71"/>
  <c r="A57" i="71"/>
  <c r="I56" i="71"/>
  <c r="H56" i="71"/>
  <c r="E56" i="71"/>
  <c r="D56" i="71"/>
  <c r="C56" i="71"/>
  <c r="B56" i="71"/>
  <c r="A56" i="71"/>
  <c r="I55" i="71"/>
  <c r="H55" i="71"/>
  <c r="E55" i="71"/>
  <c r="D55" i="71"/>
  <c r="C55" i="71"/>
  <c r="B55" i="71"/>
  <c r="A55" i="71"/>
  <c r="I54" i="71"/>
  <c r="H54" i="71"/>
  <c r="E54" i="71"/>
  <c r="D54" i="71"/>
  <c r="C54" i="71"/>
  <c r="B54" i="71"/>
  <c r="A54" i="71"/>
  <c r="I53" i="71"/>
  <c r="H53" i="71"/>
  <c r="E53" i="71"/>
  <c r="D53" i="71"/>
  <c r="C53" i="71"/>
  <c r="B53" i="71"/>
  <c r="A53" i="71"/>
  <c r="I52" i="71"/>
  <c r="H52" i="71"/>
  <c r="E52" i="71"/>
  <c r="D52" i="71"/>
  <c r="C52" i="71"/>
  <c r="B52" i="71"/>
  <c r="A52" i="71"/>
  <c r="I51" i="71"/>
  <c r="H51" i="71"/>
  <c r="E51" i="71"/>
  <c r="D51" i="71"/>
  <c r="C51" i="71"/>
  <c r="B51" i="71"/>
  <c r="A51" i="71"/>
  <c r="I50" i="71"/>
  <c r="H50" i="71"/>
  <c r="E50" i="71"/>
  <c r="F50" i="71" s="1"/>
  <c r="G50" i="71" s="1"/>
  <c r="D50" i="71"/>
  <c r="C50" i="71"/>
  <c r="B50" i="71"/>
  <c r="A50" i="71"/>
  <c r="I49" i="71"/>
  <c r="H49" i="71"/>
  <c r="E49" i="71"/>
  <c r="D49" i="71"/>
  <c r="C49" i="71"/>
  <c r="B49" i="71"/>
  <c r="A49" i="71"/>
  <c r="I48" i="71"/>
  <c r="H48" i="71"/>
  <c r="E48" i="71"/>
  <c r="D48" i="71"/>
  <c r="F48" i="71" s="1"/>
  <c r="G48" i="71" s="1"/>
  <c r="C48" i="71"/>
  <c r="B48" i="71"/>
  <c r="A48" i="71"/>
  <c r="I47" i="71"/>
  <c r="H47" i="71"/>
  <c r="E47" i="71"/>
  <c r="D47" i="71"/>
  <c r="F47" i="71" s="1"/>
  <c r="G47" i="71" s="1"/>
  <c r="C47" i="71"/>
  <c r="B47" i="71"/>
  <c r="A47" i="71"/>
  <c r="I46" i="71"/>
  <c r="H46" i="71"/>
  <c r="E46" i="71"/>
  <c r="D46" i="71"/>
  <c r="C46" i="71"/>
  <c r="B46" i="71"/>
  <c r="A46" i="71"/>
  <c r="I45" i="71"/>
  <c r="H45" i="71"/>
  <c r="E45" i="71"/>
  <c r="D45" i="71"/>
  <c r="C45" i="71"/>
  <c r="B45" i="71"/>
  <c r="A45" i="71"/>
  <c r="I44" i="71"/>
  <c r="H44" i="71"/>
  <c r="E44" i="71"/>
  <c r="D44" i="71"/>
  <c r="C44" i="71"/>
  <c r="B44" i="71"/>
  <c r="A44" i="71"/>
  <c r="I43" i="71"/>
  <c r="H43" i="71"/>
  <c r="E43" i="71"/>
  <c r="D43" i="71"/>
  <c r="C43" i="71"/>
  <c r="B43" i="71"/>
  <c r="A43" i="71"/>
  <c r="I42" i="71"/>
  <c r="H42" i="71"/>
  <c r="E42" i="71"/>
  <c r="F42" i="71" s="1"/>
  <c r="D42" i="71"/>
  <c r="C42" i="71"/>
  <c r="B42" i="71"/>
  <c r="A42" i="71"/>
  <c r="I41" i="71"/>
  <c r="H41" i="71"/>
  <c r="J41" i="71" s="1"/>
  <c r="E41" i="71"/>
  <c r="D41" i="71"/>
  <c r="F41" i="71" s="1"/>
  <c r="C41" i="71"/>
  <c r="B41" i="71"/>
  <c r="A41" i="71"/>
  <c r="I40" i="71"/>
  <c r="H40" i="71"/>
  <c r="E40" i="71"/>
  <c r="D40" i="71"/>
  <c r="F40" i="71" s="1"/>
  <c r="G40" i="71" s="1"/>
  <c r="C40" i="71"/>
  <c r="B40" i="71"/>
  <c r="A40" i="71"/>
  <c r="I39" i="71"/>
  <c r="H39" i="71"/>
  <c r="E39" i="71"/>
  <c r="D39" i="71"/>
  <c r="C39" i="71"/>
  <c r="B39" i="71"/>
  <c r="A39" i="71"/>
  <c r="I38" i="71"/>
  <c r="H38" i="71"/>
  <c r="E38" i="71"/>
  <c r="D38" i="71"/>
  <c r="C38" i="71"/>
  <c r="B38" i="71"/>
  <c r="A38" i="71"/>
  <c r="I37" i="71"/>
  <c r="H37" i="71"/>
  <c r="E37" i="71"/>
  <c r="D37" i="71"/>
  <c r="C37" i="71"/>
  <c r="B37" i="71"/>
  <c r="A37" i="71"/>
  <c r="I36" i="71"/>
  <c r="H36" i="71"/>
  <c r="E36" i="71"/>
  <c r="F36" i="71" s="1"/>
  <c r="G36" i="71" s="1"/>
  <c r="D36" i="71"/>
  <c r="C36" i="71"/>
  <c r="B36" i="71"/>
  <c r="A36" i="71"/>
  <c r="I35" i="71"/>
  <c r="H35" i="71"/>
  <c r="E35" i="71"/>
  <c r="D35" i="71"/>
  <c r="C35" i="71"/>
  <c r="B35" i="71"/>
  <c r="A35" i="71"/>
  <c r="I34" i="71"/>
  <c r="H34" i="71"/>
  <c r="E34" i="71"/>
  <c r="D34" i="71"/>
  <c r="C34" i="71"/>
  <c r="B34" i="71"/>
  <c r="A34" i="71"/>
  <c r="I33" i="71"/>
  <c r="H33" i="71"/>
  <c r="E33" i="71"/>
  <c r="D33" i="71"/>
  <c r="C33" i="71"/>
  <c r="B33" i="71"/>
  <c r="A33" i="71"/>
  <c r="I32" i="71"/>
  <c r="H32" i="71"/>
  <c r="E32" i="71"/>
  <c r="D32" i="71"/>
  <c r="C32" i="71"/>
  <c r="B32" i="71"/>
  <c r="A32" i="71"/>
  <c r="I31" i="71"/>
  <c r="H31" i="71"/>
  <c r="E31" i="71"/>
  <c r="D31" i="71"/>
  <c r="C31" i="71"/>
  <c r="B31" i="71"/>
  <c r="A31" i="71"/>
  <c r="I30" i="71"/>
  <c r="H30" i="71"/>
  <c r="E30" i="71"/>
  <c r="D30" i="71"/>
  <c r="C30" i="71"/>
  <c r="B30" i="71"/>
  <c r="A30" i="71"/>
  <c r="I29" i="71"/>
  <c r="H29" i="71"/>
  <c r="E29" i="71"/>
  <c r="D29" i="71"/>
  <c r="C29" i="71"/>
  <c r="B29" i="71"/>
  <c r="A29" i="71"/>
  <c r="I28" i="71"/>
  <c r="H28" i="71"/>
  <c r="E28" i="71"/>
  <c r="D28" i="71"/>
  <c r="C28" i="71"/>
  <c r="B28" i="71"/>
  <c r="A28" i="71"/>
  <c r="I27" i="71"/>
  <c r="H27" i="71"/>
  <c r="E27" i="71"/>
  <c r="D27" i="71"/>
  <c r="C27" i="71"/>
  <c r="B27" i="71"/>
  <c r="A27" i="71"/>
  <c r="I26" i="71"/>
  <c r="H26" i="71"/>
  <c r="E26" i="71"/>
  <c r="D26" i="71"/>
  <c r="C26" i="71"/>
  <c r="B26" i="71"/>
  <c r="A26" i="71"/>
  <c r="I25" i="71"/>
  <c r="H25" i="71"/>
  <c r="J25" i="71" s="1"/>
  <c r="E25" i="71"/>
  <c r="D25" i="71"/>
  <c r="C25" i="71"/>
  <c r="B25" i="71"/>
  <c r="A25" i="71"/>
  <c r="I24" i="71"/>
  <c r="H24" i="71"/>
  <c r="E24" i="71"/>
  <c r="D24" i="71"/>
  <c r="C24" i="71"/>
  <c r="B24" i="71"/>
  <c r="A24" i="71"/>
  <c r="I23" i="71"/>
  <c r="H23" i="71"/>
  <c r="E23" i="71"/>
  <c r="D23" i="71"/>
  <c r="C23" i="71"/>
  <c r="B23" i="71"/>
  <c r="A23" i="71"/>
  <c r="I22" i="71"/>
  <c r="H22" i="71"/>
  <c r="E22" i="71"/>
  <c r="D22" i="71"/>
  <c r="C22" i="71"/>
  <c r="B22" i="71"/>
  <c r="A22" i="71"/>
  <c r="I21" i="71"/>
  <c r="H21" i="71"/>
  <c r="E21" i="71"/>
  <c r="D21" i="71"/>
  <c r="C21" i="71"/>
  <c r="B21" i="71"/>
  <c r="A21" i="71"/>
  <c r="I20" i="71"/>
  <c r="H20" i="71"/>
  <c r="E20" i="71"/>
  <c r="D20" i="71"/>
  <c r="C20" i="71"/>
  <c r="B20" i="71"/>
  <c r="A20" i="71"/>
  <c r="I19" i="71"/>
  <c r="H19" i="71"/>
  <c r="E19" i="71"/>
  <c r="D19" i="71"/>
  <c r="C19" i="71"/>
  <c r="B19" i="71"/>
  <c r="A19" i="71"/>
  <c r="I18" i="71"/>
  <c r="H18" i="71"/>
  <c r="E18" i="71"/>
  <c r="D18" i="71"/>
  <c r="C18" i="71"/>
  <c r="B18" i="71"/>
  <c r="A18" i="71"/>
  <c r="I17" i="71"/>
  <c r="H17" i="71"/>
  <c r="E17" i="71"/>
  <c r="D17" i="71"/>
  <c r="F17" i="71" s="1"/>
  <c r="G17" i="71" s="1"/>
  <c r="C17" i="71"/>
  <c r="B17" i="71"/>
  <c r="A17" i="71"/>
  <c r="I16" i="71"/>
  <c r="H16" i="71"/>
  <c r="E16" i="71"/>
  <c r="D16" i="71"/>
  <c r="F16" i="71" s="1"/>
  <c r="G16" i="71" s="1"/>
  <c r="C16" i="71"/>
  <c r="B16" i="71"/>
  <c r="A16" i="71"/>
  <c r="I15" i="71"/>
  <c r="H15" i="71"/>
  <c r="E15" i="71"/>
  <c r="D15" i="71"/>
  <c r="C15" i="71"/>
  <c r="B15" i="71"/>
  <c r="A15" i="71"/>
  <c r="I14" i="71"/>
  <c r="H14" i="71"/>
  <c r="E14" i="71"/>
  <c r="D14" i="71"/>
  <c r="C14" i="71"/>
  <c r="B14" i="71"/>
  <c r="A14" i="71"/>
  <c r="I13" i="71"/>
  <c r="H13" i="71"/>
  <c r="E13" i="71"/>
  <c r="D13" i="71"/>
  <c r="C13" i="71"/>
  <c r="B13" i="71"/>
  <c r="A13" i="71"/>
  <c r="I12" i="71"/>
  <c r="H12" i="71"/>
  <c r="E12" i="71"/>
  <c r="F12" i="71" s="1"/>
  <c r="G12" i="71" s="1"/>
  <c r="D12" i="71"/>
  <c r="C12" i="71"/>
  <c r="B12" i="71"/>
  <c r="A12" i="71"/>
  <c r="I11" i="71"/>
  <c r="H11" i="71"/>
  <c r="E11" i="71"/>
  <c r="D11" i="71"/>
  <c r="C11" i="71"/>
  <c r="B11" i="71"/>
  <c r="A11" i="71"/>
  <c r="I10" i="71"/>
  <c r="H10" i="71"/>
  <c r="E10" i="71"/>
  <c r="D10" i="71"/>
  <c r="C10" i="71"/>
  <c r="B10" i="71"/>
  <c r="A10" i="71"/>
  <c r="F206" i="71"/>
  <c r="F176" i="71"/>
  <c r="G176" i="71" s="1"/>
  <c r="F168" i="71"/>
  <c r="J80" i="71"/>
  <c r="J193" i="71"/>
  <c r="J217" i="71"/>
  <c r="F220" i="71"/>
  <c r="F103" i="71"/>
  <c r="G103" i="71" s="1"/>
  <c r="J207" i="71"/>
  <c r="F129" i="71"/>
  <c r="J148" i="71"/>
  <c r="J156" i="71"/>
  <c r="D2" i="60"/>
  <c r="L5" i="60"/>
  <c r="L6" i="60"/>
  <c r="L7" i="60"/>
  <c r="L8" i="60"/>
  <c r="L9" i="60"/>
  <c r="L10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4" i="60"/>
  <c r="C179" i="63"/>
  <c r="C2" i="63"/>
  <c r="F105" i="71"/>
  <c r="F117" i="71"/>
  <c r="J120" i="71" l="1"/>
  <c r="F84" i="71"/>
  <c r="F100" i="71"/>
  <c r="G100" i="71" s="1"/>
  <c r="F143" i="71"/>
  <c r="G143" i="71" s="1"/>
  <c r="F173" i="71"/>
  <c r="G173" i="71" s="1"/>
  <c r="F159" i="71"/>
  <c r="L148" i="71"/>
  <c r="M148" i="71" s="1"/>
  <c r="J83" i="71"/>
  <c r="F32" i="71"/>
  <c r="J75" i="71"/>
  <c r="F37" i="71"/>
  <c r="G37" i="71" s="1"/>
  <c r="F45" i="71"/>
  <c r="G45" i="71" s="1"/>
  <c r="F53" i="71"/>
  <c r="G53" i="71" s="1"/>
  <c r="J63" i="71"/>
  <c r="F70" i="71"/>
  <c r="J72" i="71"/>
  <c r="F78" i="71"/>
  <c r="G78" i="71" s="1"/>
  <c r="F56" i="71"/>
  <c r="G56" i="71" s="1"/>
  <c r="F24" i="71"/>
  <c r="G24" i="71" s="1"/>
  <c r="J42" i="71"/>
  <c r="F11" i="71"/>
  <c r="G11" i="71" s="1"/>
  <c r="J14" i="71"/>
  <c r="F19" i="71"/>
  <c r="G19" i="71" s="1"/>
  <c r="F43" i="71"/>
  <c r="G43" i="71" s="1"/>
  <c r="J46" i="71"/>
  <c r="J62" i="71"/>
  <c r="F77" i="71"/>
  <c r="G77" i="71" s="1"/>
  <c r="J79" i="71"/>
  <c r="J73" i="71"/>
  <c r="F86" i="71"/>
  <c r="G86" i="71" s="1"/>
  <c r="F90" i="71"/>
  <c r="G90" i="71" s="1"/>
  <c r="F91" i="71"/>
  <c r="G91" i="71" s="1"/>
  <c r="J100" i="71"/>
  <c r="F102" i="71"/>
  <c r="G102" i="71" s="1"/>
  <c r="J105" i="71"/>
  <c r="L105" i="71" s="1"/>
  <c r="M105" i="71" s="1"/>
  <c r="J109" i="71"/>
  <c r="J117" i="71"/>
  <c r="L117" i="71" s="1"/>
  <c r="M117" i="71" s="1"/>
  <c r="F124" i="71"/>
  <c r="G124" i="71" s="1"/>
  <c r="J126" i="71"/>
  <c r="J131" i="71"/>
  <c r="J135" i="71"/>
  <c r="J139" i="71"/>
  <c r="F141" i="71"/>
  <c r="G141" i="71" s="1"/>
  <c r="F145" i="71"/>
  <c r="G145" i="71" s="1"/>
  <c r="F150" i="71"/>
  <c r="G150" i="71" s="1"/>
  <c r="J152" i="71"/>
  <c r="J153" i="71"/>
  <c r="F154" i="71"/>
  <c r="G154" i="71" s="1"/>
  <c r="F158" i="71"/>
  <c r="J167" i="71"/>
  <c r="F170" i="71"/>
  <c r="J173" i="71"/>
  <c r="F177" i="71"/>
  <c r="G177" i="71" s="1"/>
  <c r="J188" i="71"/>
  <c r="J189" i="71"/>
  <c r="J199" i="71"/>
  <c r="J209" i="71"/>
  <c r="F215" i="71"/>
  <c r="F219" i="71"/>
  <c r="J221" i="71"/>
  <c r="F185" i="71"/>
  <c r="J190" i="71"/>
  <c r="F196" i="71"/>
  <c r="F211" i="71"/>
  <c r="F85" i="71"/>
  <c r="G85" i="71" s="1"/>
  <c r="J87" i="71"/>
  <c r="F88" i="71"/>
  <c r="G88" i="71" s="1"/>
  <c r="F89" i="71"/>
  <c r="G89" i="71" s="1"/>
  <c r="J99" i="71"/>
  <c r="F101" i="71"/>
  <c r="G101" i="71" s="1"/>
  <c r="J103" i="71"/>
  <c r="L103" i="71" s="1"/>
  <c r="M103" i="71" s="1"/>
  <c r="J108" i="71"/>
  <c r="F110" i="71"/>
  <c r="G110" i="71" s="1"/>
  <c r="J112" i="71"/>
  <c r="F123" i="71"/>
  <c r="G123" i="71" s="1"/>
  <c r="J125" i="71"/>
  <c r="F128" i="71"/>
  <c r="G128" i="71" s="1"/>
  <c r="J130" i="71"/>
  <c r="J138" i="71"/>
  <c r="F140" i="71"/>
  <c r="G140" i="71" s="1"/>
  <c r="J142" i="71"/>
  <c r="F144" i="71"/>
  <c r="G144" i="71" s="1"/>
  <c r="J146" i="71"/>
  <c r="F149" i="71"/>
  <c r="G149" i="71" s="1"/>
  <c r="J151" i="71"/>
  <c r="F153" i="71"/>
  <c r="J160" i="71"/>
  <c r="F164" i="71"/>
  <c r="G164" i="71" s="1"/>
  <c r="J165" i="71"/>
  <c r="J166" i="71"/>
  <c r="F169" i="71"/>
  <c r="G169" i="71" s="1"/>
  <c r="J171" i="71"/>
  <c r="F180" i="71"/>
  <c r="G180" i="71" s="1"/>
  <c r="F214" i="71"/>
  <c r="F104" i="71"/>
  <c r="F172" i="71"/>
  <c r="F201" i="71"/>
  <c r="L80" i="71"/>
  <c r="M80" i="71" s="1"/>
  <c r="G80" i="71"/>
  <c r="L84" i="71"/>
  <c r="M84" i="71" s="1"/>
  <c r="L100" i="71"/>
  <c r="M100" i="71" s="1"/>
  <c r="F38" i="71"/>
  <c r="G38" i="71" s="1"/>
  <c r="J64" i="71"/>
  <c r="F71" i="71"/>
  <c r="G71" i="71" s="1"/>
  <c r="J168" i="71"/>
  <c r="L168" i="71" s="1"/>
  <c r="M168" i="71" s="1"/>
  <c r="L139" i="71"/>
  <c r="M139" i="71" s="1"/>
  <c r="L42" i="71"/>
  <c r="M42" i="71" s="1"/>
  <c r="G32" i="71"/>
  <c r="J10" i="71"/>
  <c r="F13" i="71"/>
  <c r="G13" i="71" s="1"/>
  <c r="F20" i="71"/>
  <c r="G20" i="71" s="1"/>
  <c r="J26" i="71"/>
  <c r="F28" i="71"/>
  <c r="G28" i="71" s="1"/>
  <c r="J30" i="71"/>
  <c r="J38" i="71"/>
  <c r="J104" i="71"/>
  <c r="F147" i="71"/>
  <c r="J161" i="71"/>
  <c r="F163" i="71"/>
  <c r="L163" i="71" s="1"/>
  <c r="M163" i="71" s="1"/>
  <c r="F195" i="71"/>
  <c r="L195" i="71" s="1"/>
  <c r="M195" i="71" s="1"/>
  <c r="J200" i="71"/>
  <c r="J212" i="71"/>
  <c r="L212" i="71" s="1"/>
  <c r="M212" i="71" s="1"/>
  <c r="J17" i="71"/>
  <c r="L17" i="71" s="1"/>
  <c r="M17" i="71" s="1"/>
  <c r="J37" i="71"/>
  <c r="F39" i="71"/>
  <c r="G39" i="71" s="1"/>
  <c r="J45" i="71"/>
  <c r="L45" i="71" s="1"/>
  <c r="M45" i="71" s="1"/>
  <c r="F51" i="71"/>
  <c r="G51" i="71" s="1"/>
  <c r="J61" i="71"/>
  <c r="L82" i="71"/>
  <c r="M82" i="71" s="1"/>
  <c r="G84" i="71"/>
  <c r="C1" i="63"/>
  <c r="F175" i="71"/>
  <c r="G175" i="71" s="1"/>
  <c r="F34" i="71"/>
  <c r="G34" i="71" s="1"/>
  <c r="J35" i="71"/>
  <c r="L35" i="71" s="1"/>
  <c r="M35" i="71" s="1"/>
  <c r="J36" i="71"/>
  <c r="L36" i="71" s="1"/>
  <c r="M36" i="71" s="1"/>
  <c r="J39" i="71"/>
  <c r="L39" i="71" s="1"/>
  <c r="M39" i="71" s="1"/>
  <c r="J40" i="71"/>
  <c r="J43" i="71"/>
  <c r="J59" i="71"/>
  <c r="F62" i="71"/>
  <c r="G62" i="71" s="1"/>
  <c r="J77" i="71"/>
  <c r="F96" i="71"/>
  <c r="G96" i="71" s="1"/>
  <c r="J98" i="71"/>
  <c r="J101" i="71"/>
  <c r="L101" i="71" s="1"/>
  <c r="M101" i="71" s="1"/>
  <c r="J114" i="71"/>
  <c r="J118" i="71"/>
  <c r="J140" i="71"/>
  <c r="J141" i="71"/>
  <c r="J158" i="71"/>
  <c r="F162" i="71"/>
  <c r="L162" i="71" s="1"/>
  <c r="M162" i="71" s="1"/>
  <c r="J164" i="71"/>
  <c r="J169" i="71"/>
  <c r="L169" i="71" s="1"/>
  <c r="M169" i="71" s="1"/>
  <c r="J69" i="71"/>
  <c r="L69" i="71" s="1"/>
  <c r="M69" i="71" s="1"/>
  <c r="J127" i="71"/>
  <c r="J174" i="71"/>
  <c r="F225" i="71"/>
  <c r="F97" i="71"/>
  <c r="L97" i="71" s="1"/>
  <c r="M97" i="71" s="1"/>
  <c r="J210" i="71"/>
  <c r="J187" i="71"/>
  <c r="J214" i="71"/>
  <c r="L214" i="71" s="1"/>
  <c r="M214" i="71" s="1"/>
  <c r="F200" i="71"/>
  <c r="L200" i="71" s="1"/>
  <c r="M200" i="71" s="1"/>
  <c r="F75" i="71"/>
  <c r="F166" i="71"/>
  <c r="L166" i="71" s="1"/>
  <c r="M166" i="71" s="1"/>
  <c r="F187" i="71"/>
  <c r="J176" i="71"/>
  <c r="L176" i="71" s="1"/>
  <c r="M176" i="71" s="1"/>
  <c r="J205" i="71"/>
  <c r="F79" i="71"/>
  <c r="G79" i="71" s="1"/>
  <c r="J85" i="71"/>
  <c r="F99" i="71"/>
  <c r="J54" i="71"/>
  <c r="F171" i="71"/>
  <c r="L171" i="71" s="1"/>
  <c r="M171" i="71" s="1"/>
  <c r="J191" i="71"/>
  <c r="F193" i="71"/>
  <c r="L193" i="71" s="1"/>
  <c r="M193" i="71" s="1"/>
  <c r="J201" i="71"/>
  <c r="L201" i="71" s="1"/>
  <c r="M201" i="71" s="1"/>
  <c r="F217" i="71"/>
  <c r="L217" i="71" s="1"/>
  <c r="M217" i="71" s="1"/>
  <c r="J220" i="71"/>
  <c r="F224" i="71"/>
  <c r="L224" i="71" s="1"/>
  <c r="M224" i="71" s="1"/>
  <c r="J225" i="71"/>
  <c r="L225" i="71" s="1"/>
  <c r="M225" i="71" s="1"/>
  <c r="J102" i="71"/>
  <c r="F106" i="71"/>
  <c r="G106" i="71" s="1"/>
  <c r="J107" i="71"/>
  <c r="F113" i="71"/>
  <c r="J159" i="71"/>
  <c r="L159" i="71" s="1"/>
  <c r="M159" i="71" s="1"/>
  <c r="F29" i="71"/>
  <c r="G29" i="71" s="1"/>
  <c r="J31" i="71"/>
  <c r="J60" i="71"/>
  <c r="J155" i="71"/>
  <c r="J204" i="71"/>
  <c r="F121" i="71"/>
  <c r="F83" i="71"/>
  <c r="G83" i="71" s="1"/>
  <c r="J86" i="71"/>
  <c r="J90" i="71"/>
  <c r="F92" i="71"/>
  <c r="G92" i="71" s="1"/>
  <c r="J95" i="71"/>
  <c r="F130" i="71"/>
  <c r="F146" i="71"/>
  <c r="J157" i="71"/>
  <c r="L157" i="71" s="1"/>
  <c r="M157" i="71" s="1"/>
  <c r="J197" i="71"/>
  <c r="F183" i="71"/>
  <c r="F184" i="71"/>
  <c r="F202" i="71"/>
  <c r="J206" i="71"/>
  <c r="L206" i="71" s="1"/>
  <c r="F26" i="71"/>
  <c r="G26" i="71" s="1"/>
  <c r="J49" i="71"/>
  <c r="J58" i="71"/>
  <c r="F188" i="71"/>
  <c r="J147" i="71"/>
  <c r="J202" i="71"/>
  <c r="F15" i="71"/>
  <c r="G15" i="71" s="1"/>
  <c r="F23" i="71"/>
  <c r="G23" i="71" s="1"/>
  <c r="J47" i="71"/>
  <c r="L47" i="71" s="1"/>
  <c r="M47" i="71" s="1"/>
  <c r="F52" i="71"/>
  <c r="G52" i="71" s="1"/>
  <c r="J55" i="71"/>
  <c r="F63" i="71"/>
  <c r="F67" i="71"/>
  <c r="G67" i="71" s="1"/>
  <c r="J106" i="71"/>
  <c r="J119" i="71"/>
  <c r="J129" i="71"/>
  <c r="L129" i="71" s="1"/>
  <c r="M129" i="71" s="1"/>
  <c r="J208" i="71"/>
  <c r="F59" i="71"/>
  <c r="G59" i="71" s="1"/>
  <c r="F60" i="71"/>
  <c r="G60" i="71" s="1"/>
  <c r="F115" i="71"/>
  <c r="G115" i="71" s="1"/>
  <c r="F137" i="71"/>
  <c r="J172" i="71"/>
  <c r="F203" i="71"/>
  <c r="L203" i="71" s="1"/>
  <c r="M203" i="71" s="1"/>
  <c r="J16" i="71"/>
  <c r="L16" i="71" s="1"/>
  <c r="M16" i="71" s="1"/>
  <c r="J20" i="71"/>
  <c r="F22" i="71"/>
  <c r="G22" i="71" s="1"/>
  <c r="J24" i="71"/>
  <c r="L24" i="71" s="1"/>
  <c r="M24" i="71" s="1"/>
  <c r="F27" i="71"/>
  <c r="J29" i="71"/>
  <c r="F35" i="71"/>
  <c r="G35" i="71" s="1"/>
  <c r="F49" i="71"/>
  <c r="J68" i="71"/>
  <c r="J128" i="71"/>
  <c r="L128" i="71" s="1"/>
  <c r="M128" i="71" s="1"/>
  <c r="J132" i="71"/>
  <c r="J136" i="71"/>
  <c r="F138" i="71"/>
  <c r="J145" i="71"/>
  <c r="J150" i="71"/>
  <c r="J154" i="71"/>
  <c r="F165" i="71"/>
  <c r="J177" i="71"/>
  <c r="J178" i="71"/>
  <c r="J194" i="71"/>
  <c r="F198" i="71"/>
  <c r="F207" i="71"/>
  <c r="F209" i="71"/>
  <c r="G209" i="71" s="1"/>
  <c r="J215" i="71"/>
  <c r="L215" i="71" s="1"/>
  <c r="M215" i="71" s="1"/>
  <c r="F216" i="71"/>
  <c r="L216" i="71" s="1"/>
  <c r="M216" i="71" s="1"/>
  <c r="J219" i="71"/>
  <c r="L219" i="71" s="1"/>
  <c r="M219" i="71" s="1"/>
  <c r="J223" i="71"/>
  <c r="J121" i="71"/>
  <c r="L121" i="71" s="1"/>
  <c r="M121" i="71" s="1"/>
  <c r="F127" i="71"/>
  <c r="F174" i="71"/>
  <c r="J182" i="71"/>
  <c r="L182" i="71" s="1"/>
  <c r="M182" i="71" s="1"/>
  <c r="J184" i="71"/>
  <c r="J185" i="71"/>
  <c r="F190" i="71"/>
  <c r="J196" i="71"/>
  <c r="L196" i="71" s="1"/>
  <c r="F210" i="71"/>
  <c r="L210" i="71" s="1"/>
  <c r="M210" i="71" s="1"/>
  <c r="J211" i="71"/>
  <c r="G148" i="71"/>
  <c r="J27" i="71"/>
  <c r="J48" i="71"/>
  <c r="L48" i="71" s="1"/>
  <c r="M48" i="71" s="1"/>
  <c r="J52" i="71"/>
  <c r="F54" i="71"/>
  <c r="F55" i="71"/>
  <c r="J57" i="71"/>
  <c r="F72" i="71"/>
  <c r="G72" i="71" s="1"/>
  <c r="F73" i="71"/>
  <c r="J88" i="71"/>
  <c r="F95" i="71"/>
  <c r="J110" i="71"/>
  <c r="F112" i="71"/>
  <c r="J116" i="71"/>
  <c r="F132" i="71"/>
  <c r="J133" i="71"/>
  <c r="J134" i="71"/>
  <c r="F135" i="71"/>
  <c r="G135" i="71" s="1"/>
  <c r="F136" i="71"/>
  <c r="G136" i="71" s="1"/>
  <c r="J175" i="71"/>
  <c r="L175" i="71" s="1"/>
  <c r="M175" i="71" s="1"/>
  <c r="J192" i="71"/>
  <c r="J44" i="71"/>
  <c r="J50" i="71"/>
  <c r="L50" i="71" s="1"/>
  <c r="M50" i="71" s="1"/>
  <c r="J65" i="71"/>
  <c r="J67" i="71"/>
  <c r="L67" i="71" s="1"/>
  <c r="M67" i="71" s="1"/>
  <c r="J71" i="71"/>
  <c r="F197" i="71"/>
  <c r="G197" i="71" s="1"/>
  <c r="F208" i="71"/>
  <c r="G105" i="71"/>
  <c r="J15" i="71"/>
  <c r="J18" i="71"/>
  <c r="F21" i="71"/>
  <c r="G21" i="71" s="1"/>
  <c r="F25" i="71"/>
  <c r="G25" i="71" s="1"/>
  <c r="J91" i="71"/>
  <c r="F116" i="71"/>
  <c r="G116" i="71" s="1"/>
  <c r="J122" i="71"/>
  <c r="L122" i="71" s="1"/>
  <c r="J144" i="71"/>
  <c r="F155" i="71"/>
  <c r="G155" i="71" s="1"/>
  <c r="L158" i="71"/>
  <c r="M158" i="71" s="1"/>
  <c r="J186" i="71"/>
  <c r="J53" i="71"/>
  <c r="L53" i="71" s="1"/>
  <c r="M53" i="71" s="1"/>
  <c r="J66" i="71"/>
  <c r="J74" i="71"/>
  <c r="L74" i="71" s="1"/>
  <c r="J78" i="71"/>
  <c r="F81" i="71"/>
  <c r="G81" i="71" s="1"/>
  <c r="J89" i="71"/>
  <c r="L89" i="71" s="1"/>
  <c r="M89" i="71" s="1"/>
  <c r="J96" i="71"/>
  <c r="J123" i="71"/>
  <c r="L123" i="71" s="1"/>
  <c r="M123" i="71" s="1"/>
  <c r="F125" i="71"/>
  <c r="L125" i="71" s="1"/>
  <c r="M125" i="71" s="1"/>
  <c r="F126" i="71"/>
  <c r="L126" i="71" s="1"/>
  <c r="M126" i="71" s="1"/>
  <c r="F134" i="71"/>
  <c r="G134" i="71" s="1"/>
  <c r="J137" i="71"/>
  <c r="J143" i="71"/>
  <c r="L143" i="71" s="1"/>
  <c r="J149" i="71"/>
  <c r="J170" i="71"/>
  <c r="J180" i="71"/>
  <c r="F181" i="71"/>
  <c r="J198" i="71"/>
  <c r="L198" i="71" s="1"/>
  <c r="M198" i="71" s="1"/>
  <c r="F199" i="71"/>
  <c r="L199" i="71" s="1"/>
  <c r="M199" i="71" s="1"/>
  <c r="F204" i="71"/>
  <c r="L40" i="71"/>
  <c r="M40" i="71" s="1"/>
  <c r="F46" i="71"/>
  <c r="J81" i="71"/>
  <c r="L81" i="71" s="1"/>
  <c r="M81" i="71" s="1"/>
  <c r="F93" i="71"/>
  <c r="J124" i="71"/>
  <c r="J183" i="71"/>
  <c r="L183" i="71" s="1"/>
  <c r="M183" i="71" s="1"/>
  <c r="J11" i="71"/>
  <c r="J12" i="71"/>
  <c r="F18" i="71"/>
  <c r="G18" i="71" s="1"/>
  <c r="J21" i="71"/>
  <c r="J22" i="71"/>
  <c r="J23" i="71"/>
  <c r="L23" i="71" s="1"/>
  <c r="M23" i="71" s="1"/>
  <c r="J28" i="71"/>
  <c r="L28" i="71" s="1"/>
  <c r="M28" i="71" s="1"/>
  <c r="F31" i="71"/>
  <c r="G31" i="71" s="1"/>
  <c r="J32" i="71"/>
  <c r="J33" i="71"/>
  <c r="J56" i="71"/>
  <c r="L56" i="71" s="1"/>
  <c r="F58" i="71"/>
  <c r="F61" i="71"/>
  <c r="F68" i="71"/>
  <c r="G68" i="71" s="1"/>
  <c r="J70" i="71"/>
  <c r="L70" i="71" s="1"/>
  <c r="M70" i="71" s="1"/>
  <c r="J93" i="71"/>
  <c r="F94" i="71"/>
  <c r="F108" i="71"/>
  <c r="F109" i="71"/>
  <c r="G109" i="71" s="1"/>
  <c r="J111" i="71"/>
  <c r="F131" i="71"/>
  <c r="F152" i="71"/>
  <c r="F160" i="71"/>
  <c r="F189" i="71"/>
  <c r="F191" i="71"/>
  <c r="F221" i="71"/>
  <c r="F223" i="71"/>
  <c r="F186" i="71"/>
  <c r="F213" i="71"/>
  <c r="F218" i="71"/>
  <c r="L218" i="71" s="1"/>
  <c r="M218" i="71" s="1"/>
  <c r="J34" i="71"/>
  <c r="L34" i="71" s="1"/>
  <c r="M34" i="71" s="1"/>
  <c r="L77" i="71"/>
  <c r="M77" i="71" s="1"/>
  <c r="J94" i="71"/>
  <c r="F192" i="71"/>
  <c r="L127" i="71"/>
  <c r="M127" i="71" s="1"/>
  <c r="F161" i="71"/>
  <c r="F179" i="71"/>
  <c r="J213" i="71"/>
  <c r="G117" i="71"/>
  <c r="F66" i="71"/>
  <c r="G42" i="71"/>
  <c r="G41" i="71"/>
  <c r="L41" i="71"/>
  <c r="M41" i="71" s="1"/>
  <c r="F10" i="71"/>
  <c r="D9" i="71"/>
  <c r="F87" i="71"/>
  <c r="F111" i="71"/>
  <c r="F118" i="71"/>
  <c r="L118" i="71" s="1"/>
  <c r="M118" i="71" s="1"/>
  <c r="F119" i="71"/>
  <c r="F120" i="71"/>
  <c r="L120" i="71" s="1"/>
  <c r="M120" i="71" s="1"/>
  <c r="M122" i="71"/>
  <c r="G70" i="71"/>
  <c r="J13" i="71"/>
  <c r="L13" i="71" s="1"/>
  <c r="H9" i="71"/>
  <c r="C9" i="71"/>
  <c r="J19" i="71"/>
  <c r="I9" i="71"/>
  <c r="F167" i="71"/>
  <c r="L167" i="71" s="1"/>
  <c r="M167" i="71" s="1"/>
  <c r="L170" i="71"/>
  <c r="M170" i="71" s="1"/>
  <c r="L180" i="71"/>
  <c r="M180" i="71" s="1"/>
  <c r="F205" i="71"/>
  <c r="L205" i="71" s="1"/>
  <c r="M205" i="71" s="1"/>
  <c r="F30" i="71"/>
  <c r="G30" i="71" s="1"/>
  <c r="G97" i="71"/>
  <c r="F76" i="71"/>
  <c r="L76" i="71" s="1"/>
  <c r="M76" i="71" s="1"/>
  <c r="J115" i="71"/>
  <c r="L115" i="71" s="1"/>
  <c r="F142" i="71"/>
  <c r="L209" i="71"/>
  <c r="M209" i="71" s="1"/>
  <c r="J179" i="71"/>
  <c r="F14" i="71"/>
  <c r="G14" i="71" s="1"/>
  <c r="E9" i="71"/>
  <c r="L102" i="71"/>
  <c r="M102" i="71" s="1"/>
  <c r="F107" i="71"/>
  <c r="L107" i="71" s="1"/>
  <c r="M107" i="71" s="1"/>
  <c r="F114" i="71"/>
  <c r="L114" i="71" s="1"/>
  <c r="M114" i="71" s="1"/>
  <c r="L64" i="71"/>
  <c r="M64" i="71" s="1"/>
  <c r="F98" i="71"/>
  <c r="F44" i="71"/>
  <c r="J51" i="71"/>
  <c r="F151" i="71"/>
  <c r="F156" i="71"/>
  <c r="L156" i="71" s="1"/>
  <c r="M156" i="71" s="1"/>
  <c r="J181" i="71"/>
  <c r="G198" i="71"/>
  <c r="L220" i="71"/>
  <c r="M220" i="71" s="1"/>
  <c r="J222" i="71"/>
  <c r="L222" i="71" s="1"/>
  <c r="F33" i="71"/>
  <c r="F65" i="71"/>
  <c r="F133" i="71"/>
  <c r="F194" i="71"/>
  <c r="G125" i="71"/>
  <c r="L164" i="71" l="1"/>
  <c r="M164" i="71" s="1"/>
  <c r="L208" i="71"/>
  <c r="M208" i="71" s="1"/>
  <c r="L161" i="71"/>
  <c r="M161" i="71" s="1"/>
  <c r="L52" i="71"/>
  <c r="M52" i="71" s="1"/>
  <c r="L154" i="71"/>
  <c r="M154" i="71" s="1"/>
  <c r="L104" i="71"/>
  <c r="M104" i="71" s="1"/>
  <c r="L173" i="71"/>
  <c r="M173" i="71" s="1"/>
  <c r="L79" i="71"/>
  <c r="M79" i="71" s="1"/>
  <c r="L132" i="71"/>
  <c r="M132" i="71" s="1"/>
  <c r="L43" i="71"/>
  <c r="M43" i="71" s="1"/>
  <c r="L174" i="71"/>
  <c r="M174" i="71" s="1"/>
  <c r="L91" i="71"/>
  <c r="M91" i="71" s="1"/>
  <c r="L172" i="71"/>
  <c r="M172" i="71" s="1"/>
  <c r="L38" i="71"/>
  <c r="M38" i="71" s="1"/>
  <c r="L37" i="71"/>
  <c r="M37" i="71" s="1"/>
  <c r="M143" i="71"/>
  <c r="L88" i="71"/>
  <c r="M88" i="71" s="1"/>
  <c r="L211" i="71"/>
  <c r="M211" i="71" s="1"/>
  <c r="L90" i="71"/>
  <c r="M90" i="71" s="1"/>
  <c r="L112" i="71"/>
  <c r="M112" i="71" s="1"/>
  <c r="L75" i="71"/>
  <c r="M75" i="71" s="1"/>
  <c r="L66" i="71"/>
  <c r="M66" i="71" s="1"/>
  <c r="L190" i="71"/>
  <c r="M190" i="71" s="1"/>
  <c r="L165" i="71"/>
  <c r="M165" i="71" s="1"/>
  <c r="L194" i="71"/>
  <c r="M194" i="71" s="1"/>
  <c r="L96" i="71"/>
  <c r="M96" i="71" s="1"/>
  <c r="L184" i="71"/>
  <c r="M184" i="71" s="1"/>
  <c r="L59" i="71"/>
  <c r="M59" i="71" s="1"/>
  <c r="L141" i="71"/>
  <c r="M141" i="71" s="1"/>
  <c r="L153" i="71"/>
  <c r="M153" i="71" s="1"/>
  <c r="L15" i="71"/>
  <c r="M15" i="71" s="1"/>
  <c r="L110" i="71"/>
  <c r="M110" i="71" s="1"/>
  <c r="L177" i="71"/>
  <c r="M177" i="71" s="1"/>
  <c r="M206" i="71"/>
  <c r="L185" i="71"/>
  <c r="M185" i="71" s="1"/>
  <c r="L147" i="71"/>
  <c r="M147" i="71" s="1"/>
  <c r="L155" i="71"/>
  <c r="M155" i="71" s="1"/>
  <c r="L150" i="71"/>
  <c r="M150" i="71" s="1"/>
  <c r="L140" i="71"/>
  <c r="M140" i="71" s="1"/>
  <c r="L19" i="71"/>
  <c r="M19" i="71" s="1"/>
  <c r="L221" i="71"/>
  <c r="M221" i="71" s="1"/>
  <c r="L86" i="71"/>
  <c r="M86" i="71" s="1"/>
  <c r="L145" i="71"/>
  <c r="M145" i="71" s="1"/>
  <c r="L85" i="71"/>
  <c r="M85" i="71" s="1"/>
  <c r="L87" i="71"/>
  <c r="M87" i="71" s="1"/>
  <c r="L144" i="71"/>
  <c r="M144" i="71" s="1"/>
  <c r="L22" i="71"/>
  <c r="M22" i="71" s="1"/>
  <c r="L32" i="71"/>
  <c r="L124" i="71"/>
  <c r="M124" i="71" s="1"/>
  <c r="L204" i="71"/>
  <c r="M204" i="71" s="1"/>
  <c r="L137" i="71"/>
  <c r="M137" i="71" s="1"/>
  <c r="L78" i="71"/>
  <c r="M78" i="71" s="1"/>
  <c r="G162" i="71"/>
  <c r="L60" i="71"/>
  <c r="M60" i="71" s="1"/>
  <c r="L202" i="71"/>
  <c r="M202" i="71" s="1"/>
  <c r="L26" i="71"/>
  <c r="M26" i="71" s="1"/>
  <c r="L133" i="71"/>
  <c r="M133" i="71" s="1"/>
  <c r="L98" i="71"/>
  <c r="M98" i="71" s="1"/>
  <c r="G199" i="71"/>
  <c r="L119" i="71"/>
  <c r="M119" i="71" s="1"/>
  <c r="L109" i="71"/>
  <c r="M109" i="71" s="1"/>
  <c r="L116" i="71"/>
  <c r="M116" i="71" s="1"/>
  <c r="L186" i="71"/>
  <c r="M186" i="71" s="1"/>
  <c r="L21" i="71"/>
  <c r="M21" i="71" s="1"/>
  <c r="L71" i="71"/>
  <c r="M71" i="71" s="1"/>
  <c r="L106" i="71"/>
  <c r="M106" i="71" s="1"/>
  <c r="L65" i="71"/>
  <c r="M65" i="71" s="1"/>
  <c r="L62" i="71"/>
  <c r="M62" i="71" s="1"/>
  <c r="L223" i="71"/>
  <c r="M223" i="71" s="1"/>
  <c r="L187" i="71"/>
  <c r="M187" i="71" s="1"/>
  <c r="L197" i="71"/>
  <c r="M197" i="71" s="1"/>
  <c r="L29" i="71"/>
  <c r="M29" i="71" s="1"/>
  <c r="L83" i="71"/>
  <c r="M83" i="71" s="1"/>
  <c r="G119" i="71"/>
  <c r="L92" i="71"/>
  <c r="M92" i="71" s="1"/>
  <c r="L72" i="71"/>
  <c r="M72" i="71" s="1"/>
  <c r="L99" i="71"/>
  <c r="M99" i="71" s="1"/>
  <c r="G99" i="71"/>
  <c r="L113" i="71"/>
  <c r="M113" i="71" s="1"/>
  <c r="G113" i="71"/>
  <c r="G188" i="71"/>
  <c r="L188" i="71"/>
  <c r="M188" i="71" s="1"/>
  <c r="L111" i="71"/>
  <c r="M111" i="71" s="1"/>
  <c r="L134" i="71"/>
  <c r="M134" i="71" s="1"/>
  <c r="L130" i="71"/>
  <c r="M130" i="71" s="1"/>
  <c r="G130" i="71"/>
  <c r="G63" i="71"/>
  <c r="L63" i="71"/>
  <c r="M63" i="71" s="1"/>
  <c r="G146" i="71"/>
  <c r="L146" i="71"/>
  <c r="M146" i="71" s="1"/>
  <c r="L138" i="71"/>
  <c r="M138" i="71" s="1"/>
  <c r="G138" i="71"/>
  <c r="G27" i="71"/>
  <c r="L27" i="71"/>
  <c r="M27" i="71" s="1"/>
  <c r="L68" i="71"/>
  <c r="M68" i="71" s="1"/>
  <c r="L31" i="71"/>
  <c r="M31" i="71" s="1"/>
  <c r="L192" i="71"/>
  <c r="M192" i="71" s="1"/>
  <c r="L213" i="71"/>
  <c r="M213" i="71" s="1"/>
  <c r="G54" i="71"/>
  <c r="L54" i="71"/>
  <c r="M54" i="71" s="1"/>
  <c r="G207" i="71"/>
  <c r="L207" i="71"/>
  <c r="M207" i="71" s="1"/>
  <c r="L20" i="71"/>
  <c r="M20" i="71" s="1"/>
  <c r="G55" i="71"/>
  <c r="L55" i="71"/>
  <c r="M55" i="71" s="1"/>
  <c r="L178" i="71"/>
  <c r="M178" i="71" s="1"/>
  <c r="G133" i="71"/>
  <c r="G112" i="71"/>
  <c r="M196" i="71"/>
  <c r="L73" i="71"/>
  <c r="M73" i="71" s="1"/>
  <c r="G73" i="71"/>
  <c r="G95" i="71"/>
  <c r="L95" i="71"/>
  <c r="M95" i="71" s="1"/>
  <c r="L57" i="71"/>
  <c r="M57" i="71" s="1"/>
  <c r="G49" i="71"/>
  <c r="L49" i="71"/>
  <c r="M49" i="71" s="1"/>
  <c r="L33" i="71"/>
  <c r="M33" i="71" s="1"/>
  <c r="L25" i="71"/>
  <c r="M25" i="71" s="1"/>
  <c r="L136" i="71"/>
  <c r="M136" i="71" s="1"/>
  <c r="L135" i="71"/>
  <c r="M135" i="71" s="1"/>
  <c r="L152" i="71"/>
  <c r="M152" i="71" s="1"/>
  <c r="G152" i="71"/>
  <c r="G108" i="71"/>
  <c r="L108" i="71"/>
  <c r="M108" i="71" s="1"/>
  <c r="L12" i="71"/>
  <c r="M12" i="71" s="1"/>
  <c r="L30" i="71"/>
  <c r="M30" i="71" s="1"/>
  <c r="G120" i="71"/>
  <c r="G118" i="71"/>
  <c r="G87" i="71"/>
  <c r="G160" i="71"/>
  <c r="L160" i="71"/>
  <c r="M160" i="71" s="1"/>
  <c r="G65" i="71"/>
  <c r="G205" i="71"/>
  <c r="M56" i="71"/>
  <c r="G192" i="71"/>
  <c r="G189" i="71"/>
  <c r="L189" i="71"/>
  <c r="M189" i="71" s="1"/>
  <c r="L58" i="71"/>
  <c r="M58" i="71" s="1"/>
  <c r="G58" i="71"/>
  <c r="L93" i="71"/>
  <c r="M93" i="71" s="1"/>
  <c r="G93" i="71"/>
  <c r="L46" i="71"/>
  <c r="M46" i="71" s="1"/>
  <c r="G46" i="71"/>
  <c r="L149" i="71"/>
  <c r="M149" i="71" s="1"/>
  <c r="M74" i="71"/>
  <c r="L18" i="71"/>
  <c r="M18" i="71" s="1"/>
  <c r="G191" i="71"/>
  <c r="L191" i="71"/>
  <c r="M191" i="71" s="1"/>
  <c r="L131" i="71"/>
  <c r="M131" i="71" s="1"/>
  <c r="G131" i="71"/>
  <c r="G94" i="71"/>
  <c r="L94" i="71"/>
  <c r="M94" i="71" s="1"/>
  <c r="L61" i="71"/>
  <c r="M61" i="71" s="1"/>
  <c r="G61" i="71"/>
  <c r="L11" i="71"/>
  <c r="M11" i="71" s="1"/>
  <c r="M32" i="71"/>
  <c r="G98" i="71"/>
  <c r="G111" i="71"/>
  <c r="G33" i="71"/>
  <c r="G114" i="71"/>
  <c r="M115" i="71"/>
  <c r="L181" i="71"/>
  <c r="M181" i="71" s="1"/>
  <c r="G167" i="71"/>
  <c r="L14" i="71"/>
  <c r="M14" i="71" s="1"/>
  <c r="G142" i="71"/>
  <c r="L142" i="71"/>
  <c r="M142" i="71" s="1"/>
  <c r="L10" i="71"/>
  <c r="F9" i="71"/>
  <c r="G151" i="71"/>
  <c r="L151" i="71"/>
  <c r="M151" i="71" s="1"/>
  <c r="G44" i="71"/>
  <c r="L44" i="71"/>
  <c r="M44" i="71" s="1"/>
  <c r="M13" i="71"/>
  <c r="J9" i="71"/>
  <c r="G194" i="71"/>
  <c r="M222" i="71"/>
  <c r="G107" i="71"/>
  <c r="G156" i="71"/>
  <c r="L179" i="71"/>
  <c r="M179" i="71" s="1"/>
  <c r="G66" i="71"/>
  <c r="L51" i="71"/>
  <c r="M51" i="71" s="1"/>
  <c r="L9" i="71" l="1"/>
  <c r="M10" i="71"/>
  <c r="M9" i="71" s="1"/>
</calcChain>
</file>

<file path=xl/sharedStrings.xml><?xml version="1.0" encoding="utf-8"?>
<sst xmlns="http://schemas.openxmlformats.org/spreadsheetml/2006/main" count="1597" uniqueCount="681">
  <si>
    <t>Comisión Federal de Electricidad</t>
  </si>
  <si>
    <t>(2)</t>
  </si>
  <si>
    <t>(3)</t>
  </si>
  <si>
    <t>SLT 803 NOINE</t>
  </si>
  <si>
    <t>SE 912 División Oriente</t>
  </si>
  <si>
    <t>SE 914 División Centro Sur</t>
  </si>
  <si>
    <t>RM CN Laguna Verde</t>
  </si>
  <si>
    <t>SE 1116 Transformación del Noreste</t>
  </si>
  <si>
    <t>SE 1117 Transformación de Guaymas</t>
  </si>
  <si>
    <t>SE 1120 Noroeste</t>
  </si>
  <si>
    <t>SE 1122 Golfo Norte</t>
  </si>
  <si>
    <t>SE 1124 Bajío Centro</t>
  </si>
  <si>
    <t>SE 1127 Sureste</t>
  </si>
  <si>
    <t>SE 1128 Centro Sur</t>
  </si>
  <si>
    <t>SLT 1111 Transmisión y Transformación del Central - Occidental</t>
  </si>
  <si>
    <t>SLT 1119 Transmisión y Transformación del Sureste</t>
  </si>
  <si>
    <t>SE 1212 SUR - PENINSULAR</t>
  </si>
  <si>
    <t>SE 1202 Suministro de Energía a la Zona Manzanillo</t>
  </si>
  <si>
    <t>SE 1211 NORESTE - CENTRAL</t>
  </si>
  <si>
    <t>SLT 1201 Transmisión y Transformación de Baja California</t>
  </si>
  <si>
    <t>LT Red de transmisión asociada a la CI Guerrero Negro III</t>
  </si>
  <si>
    <t>CG Los Humeros II</t>
  </si>
  <si>
    <t>SLT 1304 Transmisión y Transformación del Oriental</t>
  </si>
  <si>
    <t>SLT 1404 Subestaciones del Oriente</t>
  </si>
  <si>
    <t>SE 1421 DISTRIBUCIÓN SUR</t>
  </si>
  <si>
    <t>SE 1420 DISTRIBUCIÓN NORTE</t>
  </si>
  <si>
    <t>SE 1620 Distribución Valle de México</t>
  </si>
  <si>
    <t>Nota: Las sumas de los parciales pueden no coincidir con los totales debido al redondeo.</t>
  </si>
  <si>
    <t>SE 1121 Baja California</t>
  </si>
  <si>
    <t>SE 1123 Norte</t>
  </si>
  <si>
    <t>RM CGT Cerro Prieto (U5)</t>
  </si>
  <si>
    <t>Total</t>
  </si>
  <si>
    <t>Variación %</t>
  </si>
  <si>
    <t>( 1 )</t>
  </si>
  <si>
    <t>( 2 )</t>
  </si>
  <si>
    <t>( 4 )</t>
  </si>
  <si>
    <t>( 7 )</t>
  </si>
  <si>
    <t>( 8 )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</si>
  <si>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</si>
  <si>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</si>
  <si>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</si>
  <si>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</si>
  <si>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</si>
  <si>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</si>
  <si>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</si>
  <si>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</si>
  <si>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</si>
  <si>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</si>
  <si>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</si>
  <si>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</si>
  <si>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</si>
  <si>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</si>
  <si>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</si>
  <si>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</si>
  <si>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</si>
  <si>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</si>
  <si>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</si>
  <si>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221 Occidental</t>
  </si>
  <si>
    <t>301 Centro</t>
  </si>
  <si>
    <t>302 Sureste</t>
  </si>
  <si>
    <t>305 Centro-Oriente</t>
  </si>
  <si>
    <t>306 Sureste</t>
  </si>
  <si>
    <t>308 Noroeste</t>
  </si>
  <si>
    <t>CH</t>
  </si>
  <si>
    <t>406 Red Asociada a Tuxpan II, III y IV</t>
  </si>
  <si>
    <t>403 Noreste</t>
  </si>
  <si>
    <t>404 Noroeste-Norte</t>
  </si>
  <si>
    <t>405 Compensación Alta Tensión</t>
  </si>
  <si>
    <t>410 Sistema Nacional</t>
  </si>
  <si>
    <t>414 Norte-Occidental</t>
  </si>
  <si>
    <t>412 Compensación Norte</t>
  </si>
  <si>
    <t>503 Oriental</t>
  </si>
  <si>
    <t>Baja California Sur I</t>
  </si>
  <si>
    <t>1012 Red de Transmisión Asociada a la CCC Baja California</t>
  </si>
  <si>
    <t>SUV</t>
  </si>
  <si>
    <t>Hermosillo Conversión de TG a CC</t>
  </si>
  <si>
    <t>Red de Transmisión Asociada a la CH El Cajón</t>
  </si>
  <si>
    <t>Presa Reguladora Amata</t>
  </si>
  <si>
    <t>RM</t>
  </si>
  <si>
    <t>Adolfo López Mateos</t>
  </si>
  <si>
    <t>Altamira</t>
  </si>
  <si>
    <t>Botello</t>
  </si>
  <si>
    <t>Carlos Rodríguez Rivero</t>
  </si>
  <si>
    <t>Dos Bocas</t>
  </si>
  <si>
    <t>Francisco Pérez Ríos</t>
  </si>
  <si>
    <t>José Aceves Pozos (Mazatlán II)</t>
  </si>
  <si>
    <t>CT Puerto Libertad</t>
  </si>
  <si>
    <t>Punta Prieta</t>
  </si>
  <si>
    <t>Salamanca</t>
  </si>
  <si>
    <t>CT Valle de México</t>
  </si>
  <si>
    <t>Norte</t>
  </si>
  <si>
    <t>705 Capacitores</t>
  </si>
  <si>
    <t>SLT</t>
  </si>
  <si>
    <t>709 Sistemas Sur</t>
  </si>
  <si>
    <t>Conversión El Encino de TG a CC</t>
  </si>
  <si>
    <t>Baja California Sur II</t>
  </si>
  <si>
    <t>CCC Tula</t>
  </si>
  <si>
    <t>CT Emilio Portes Gil Unidad 4</t>
  </si>
  <si>
    <t>CT Francisco Pérez Ríos Unidad 5</t>
  </si>
  <si>
    <t>CT Pdte. Plutarco Elías Calles Unidades 1 y 2</t>
  </si>
  <si>
    <t>812 Golfo Norte</t>
  </si>
  <si>
    <t>813 División Bajío</t>
  </si>
  <si>
    <t>801 Altiplano</t>
  </si>
  <si>
    <t>802 Tamaulipas</t>
  </si>
  <si>
    <t>CE</t>
  </si>
  <si>
    <t>La Venta II</t>
  </si>
  <si>
    <t>Red de Transmisión Asociada a la CE La Venta II</t>
  </si>
  <si>
    <t>912 División Oriente</t>
  </si>
  <si>
    <t xml:space="preserve">SE </t>
  </si>
  <si>
    <t>915 Occidental</t>
  </si>
  <si>
    <t>902 Istmo</t>
  </si>
  <si>
    <t>CCC</t>
  </si>
  <si>
    <t>RFO</t>
  </si>
  <si>
    <t>Red de Fibra Óptica Proyecto Sur</t>
  </si>
  <si>
    <t>1005 Noroeste</t>
  </si>
  <si>
    <t>Infiernillo</t>
  </si>
  <si>
    <t>CT Valle de México Unidades 5, 6 y 7</t>
  </si>
  <si>
    <t>CCC El Sauz</t>
  </si>
  <si>
    <t>CT Puerto Libertad Unidades 2 y 3</t>
  </si>
  <si>
    <t>CT Punta Prieta Unidad 2</t>
  </si>
  <si>
    <t>1123 Norte</t>
  </si>
  <si>
    <t>1127 Sureste</t>
  </si>
  <si>
    <t>Fuente: Comisión Federal de Electricidad.</t>
  </si>
  <si>
    <t>303 Ixtapa - Pie de la Cuesta</t>
  </si>
  <si>
    <t>307 Noreste</t>
  </si>
  <si>
    <t>408 Naco-Nogales - Área Noroeste</t>
  </si>
  <si>
    <t>401 Occidental - Central</t>
  </si>
  <si>
    <t>Red Asociada de la Central Tamazunchale</t>
  </si>
  <si>
    <t>609 Transmisión Noroeste - Occidental</t>
  </si>
  <si>
    <t>807 Durango I</t>
  </si>
  <si>
    <t>CGT Cerro Prieto (U5)</t>
  </si>
  <si>
    <t>903 Cabo - Norte</t>
  </si>
  <si>
    <t>CT Francisco Pérez Ríos Unidades 1 y 2</t>
  </si>
  <si>
    <t>1002 Compensación y Transmisión Noreste - Sureste</t>
  </si>
  <si>
    <t>San Lorenzo Conversión de TG a CC</t>
  </si>
  <si>
    <t>Agua Prieta II (con campo solar)</t>
  </si>
  <si>
    <t>Red de Transmisión Asociada a la CE La Venta III</t>
  </si>
  <si>
    <t>1112 Transmisión y Transformación del Noroeste</t>
  </si>
  <si>
    <t>1118 Transmisión y Transformación del Norte</t>
  </si>
  <si>
    <t>CCC El Sauz Paquete 1</t>
  </si>
  <si>
    <t>Los Humeros II</t>
  </si>
  <si>
    <t>1303 Transmisión y Transformación Baja - Noroeste</t>
  </si>
  <si>
    <t>1401 SEs y LTs de las Áreas Baja California y Noroeste</t>
  </si>
  <si>
    <t>Guerrero Negro IV</t>
  </si>
  <si>
    <t>TRN</t>
  </si>
  <si>
    <t>Terminal de Carbón de la CT Pdte. Plutarco Elías Calles</t>
  </si>
  <si>
    <t>Bajío</t>
  </si>
  <si>
    <t>Hermosillo</t>
  </si>
  <si>
    <t>Mérida III</t>
  </si>
  <si>
    <t>Monterrey III</t>
  </si>
  <si>
    <t xml:space="preserve">Río Bravo II </t>
  </si>
  <si>
    <t xml:space="preserve">Mexicali </t>
  </si>
  <si>
    <t>Saltillo</t>
  </si>
  <si>
    <t>Tuxpan II</t>
  </si>
  <si>
    <t>Altamira III y IV</t>
  </si>
  <si>
    <t xml:space="preserve">Chihuahua III </t>
  </si>
  <si>
    <t>Río Bravo III</t>
  </si>
  <si>
    <t>Tuxpan III y IV</t>
  </si>
  <si>
    <t>Río Bravo IV</t>
  </si>
  <si>
    <t>Tuxpan V</t>
  </si>
  <si>
    <t>Norte II</t>
  </si>
  <si>
    <t>La Venta III</t>
  </si>
  <si>
    <t>Oaxaca I</t>
  </si>
  <si>
    <t>Sureste I</t>
  </si>
  <si>
    <t>En términos de  los artículos 107, fracción I , de la Ley Federal de Presupuesto y Responsabilidad Hacendaria y 205 de su Reglamento</t>
  </si>
  <si>
    <t xml:space="preserve">Comisión Federal de Electricidad </t>
  </si>
  <si>
    <t>Amortización ejercida</t>
  </si>
  <si>
    <t>Pasivo Directo</t>
  </si>
  <si>
    <t>Pasivo</t>
  </si>
  <si>
    <t>Nombre del Proyecto</t>
  </si>
  <si>
    <t>Suma</t>
  </si>
  <si>
    <t xml:space="preserve">Real </t>
  </si>
  <si>
    <t>Legal</t>
  </si>
  <si>
    <t>Contingente</t>
  </si>
  <si>
    <t>(4=2+3)</t>
  </si>
  <si>
    <t>(5)</t>
  </si>
  <si>
    <t>(6)</t>
  </si>
  <si>
    <t>(7=5+6)</t>
  </si>
  <si>
    <t>(8=1-4-7)</t>
  </si>
  <si>
    <t>(9=7+8)</t>
  </si>
  <si>
    <t>Cierres totales</t>
  </si>
  <si>
    <t>CG Cerro Prieto IV</t>
  </si>
  <si>
    <t xml:space="preserve">CC Chihuahua </t>
  </si>
  <si>
    <t>CCI Guerrero Negro II</t>
  </si>
  <si>
    <t>CC Monterrey II</t>
  </si>
  <si>
    <t>CD Puerto San Carlos II</t>
  </si>
  <si>
    <t>CC Rosarito III (Unidades 8 y 9)</t>
  </si>
  <si>
    <t>CT Samalayuca II</t>
  </si>
  <si>
    <t>LT 211 Cable Submarino</t>
  </si>
  <si>
    <t>LT 214 y 215 Sureste - Peninsular</t>
  </si>
  <si>
    <t>LT 216 y 217 Noroeste</t>
  </si>
  <si>
    <t>SE 212 y 213 SF6 Potencia y Distribución</t>
  </si>
  <si>
    <t>SE 218 Noroeste</t>
  </si>
  <si>
    <t>SE 219 Sureste - Peninsular</t>
  </si>
  <si>
    <t>SE 220 Oriental - Centro</t>
  </si>
  <si>
    <t>SE 221 Occidental</t>
  </si>
  <si>
    <t>LT 301 Centro</t>
  </si>
  <si>
    <t>LT 302 Sureste</t>
  </si>
  <si>
    <t>LT 303 Ixtapa - Pie de la Cuesta</t>
  </si>
  <si>
    <t>LT 304 Noroeste</t>
  </si>
  <si>
    <t>SE 305 Centro - Oriente</t>
  </si>
  <si>
    <t>SE 306 Sureste</t>
  </si>
  <si>
    <t>SE 307 Noreste</t>
  </si>
  <si>
    <t>SE 308 Noroeste</t>
  </si>
  <si>
    <t>LT 406 Red Asociada a Tuxpan II, III y IV</t>
  </si>
  <si>
    <t>LT 408 Naco - Nogales - Área Noroeste</t>
  </si>
  <si>
    <t>SE 401 Occidental - Central</t>
  </si>
  <si>
    <t>SE 403 Noreste</t>
  </si>
  <si>
    <t>SE 404 Noroeste - Norte</t>
  </si>
  <si>
    <t>SE 405 Compensación Alta Tensión</t>
  </si>
  <si>
    <t>SE 410 Sistema Nacional</t>
  </si>
  <si>
    <t>LT 414 Norte - Occidental</t>
  </si>
  <si>
    <t>SE 412 Compensación Norte</t>
  </si>
  <si>
    <t>SE 503 Oriental</t>
  </si>
  <si>
    <t>CCI Baja California Sur I</t>
  </si>
  <si>
    <t>LT 609 Transmisión Noroeste-Occidental</t>
  </si>
  <si>
    <t xml:space="preserve">LT 615 Subtransmisión Peninsular </t>
  </si>
  <si>
    <t>LT Red Asociada de Transmisión de la CCI Baja California Sur I</t>
  </si>
  <si>
    <t>LT 1012 Red de Transmisión Asociada a la CCC Baja California</t>
  </si>
  <si>
    <t>SE 611 Subtransmisión Baja California Noroeste</t>
  </si>
  <si>
    <t>LT Lineas Centro</t>
  </si>
  <si>
    <t>LT Red de Transmisión Asociada a la CH El Cajón</t>
  </si>
  <si>
    <t xml:space="preserve">LT Red de Transmisión Asociada a La Laguna II  </t>
  </si>
  <si>
    <t xml:space="preserve">LT Riviera Maya  </t>
  </si>
  <si>
    <t>PRR Presa Reguladora Amata</t>
  </si>
  <si>
    <t>RM Adolfo López  Mateos</t>
  </si>
  <si>
    <t>RM Altamira</t>
  </si>
  <si>
    <t>RM Botello</t>
  </si>
  <si>
    <t>RM Carlos Rodriguez Rivero</t>
  </si>
  <si>
    <t>RM  Dos Bocas</t>
  </si>
  <si>
    <t>RM Emilio Portes Gil</t>
  </si>
  <si>
    <t>RM Francisco Pérez Rios</t>
  </si>
  <si>
    <t>RM Huinalá</t>
  </si>
  <si>
    <t>RM Ixtaczoquitlán</t>
  </si>
  <si>
    <t>RM José Aceves Pozos (Mazatlán II)</t>
  </si>
  <si>
    <t>RM Gral. Manuel Alvarez Moreno (Manzanillo)</t>
  </si>
  <si>
    <t>RM CT Puerto Libertad</t>
  </si>
  <si>
    <t>RM Punta Prieta</t>
  </si>
  <si>
    <t>RM Salamanca</t>
  </si>
  <si>
    <t>RM CT Valle de México</t>
  </si>
  <si>
    <t>SE Norte</t>
  </si>
  <si>
    <t>SE 705 Capacitores</t>
  </si>
  <si>
    <t>SLT 709 Sistemas Sur</t>
  </si>
  <si>
    <t>CC Conversión El Encino de TG a CC</t>
  </si>
  <si>
    <t>CCI Baja California Sur II</t>
  </si>
  <si>
    <t>LT 807 Durango I</t>
  </si>
  <si>
    <t>RM CCC Tula</t>
  </si>
  <si>
    <t>RM CT Emilio Portes Gil Unidad 4</t>
  </si>
  <si>
    <t>SE 811 Noroeste</t>
  </si>
  <si>
    <t>SE  812 Golfo Norte</t>
  </si>
  <si>
    <t>SE 813 División Bajío</t>
  </si>
  <si>
    <t>SLT 801 Altiplano</t>
  </si>
  <si>
    <t>SLT 802 Tamaulipas</t>
  </si>
  <si>
    <t>SLT 806 Bajío</t>
  </si>
  <si>
    <t>CE La Venta II</t>
  </si>
  <si>
    <t>SE 911 Noreste</t>
  </si>
  <si>
    <t>SE 915 Occidental</t>
  </si>
  <si>
    <t>SLT 902 Istmo</t>
  </si>
  <si>
    <t xml:space="preserve">CCC Baja  California </t>
  </si>
  <si>
    <t xml:space="preserve">RFO Red de Fibra Óptica Proyecto Sur </t>
  </si>
  <si>
    <t>RFO Red de Fibra Óptica Proyecto Centro</t>
  </si>
  <si>
    <t>RFO Red de Fibra Óptica Proyecto Norte</t>
  </si>
  <si>
    <t xml:space="preserve">RM Infiernillo    </t>
  </si>
  <si>
    <t>RM CT Puerto Libertad Unidad 4</t>
  </si>
  <si>
    <t>RM CCC Samalayuca II</t>
  </si>
  <si>
    <t>LT Red de Transmisión Asociada a la CC San Lorenzo</t>
  </si>
  <si>
    <t>SLT 1002 Compensación y Transmisión Noreste - Sureste</t>
  </si>
  <si>
    <t>CC San Lorenzo Conversión de TG a CC</t>
  </si>
  <si>
    <t>LT Red de Transmisión Asociada a la CE La Venta III</t>
  </si>
  <si>
    <t xml:space="preserve">RM CT Puerto Libertad Unidades  2 y 3 </t>
  </si>
  <si>
    <t>RM CT Punta Prieta Unidad 2</t>
  </si>
  <si>
    <t xml:space="preserve">SUV Suministro de 970 T/H a las Centrales de Cerro Prieto </t>
  </si>
  <si>
    <t>SLT 1204 Conversión  a 400 KV Área Peninsular</t>
  </si>
  <si>
    <t xml:space="preserve">Cierres Parciales </t>
  </si>
  <si>
    <t xml:space="preserve">LT Red de Transmisión Asociada a El  Pacífico    </t>
  </si>
  <si>
    <t>SLT 702 Sureste-Peninsular</t>
  </si>
  <si>
    <t>SLT 706 Sistemas- Norte</t>
  </si>
  <si>
    <t>SLT 901 Pacífico</t>
  </si>
  <si>
    <t>SE 1005 Noroeste</t>
  </si>
  <si>
    <t>SE 1003 Subestaciones Electricas de Occidente</t>
  </si>
  <si>
    <t xml:space="preserve">SLT 1112 Transmisión y Transformación del Noroeste </t>
  </si>
  <si>
    <t>SE 1213 COMPENSACION DE REDES</t>
  </si>
  <si>
    <t>SE 1322 DISTRIBUCIÓN CENTRO</t>
  </si>
  <si>
    <t>p_/ Cifras preliminares.</t>
  </si>
  <si>
    <t xml:space="preserve">SE 1125 Distribucion </t>
  </si>
  <si>
    <t>Costo total estimado</t>
  </si>
  <si>
    <t>Monto 
Contratado</t>
  </si>
  <si>
    <t>Comprometido al periodo</t>
  </si>
  <si>
    <t>Montos comprometidos por etapas</t>
  </si>
  <si>
    <t>Monto</t>
  </si>
  <si>
    <t>Proyectos adjudicados y/o en construcción</t>
  </si>
  <si>
    <t>Proyectos en operación</t>
  </si>
  <si>
    <t>( 3=2/1 )</t>
  </si>
  <si>
    <t>( 5=7+8 )</t>
  </si>
  <si>
    <t>( 6=5/2 )</t>
  </si>
  <si>
    <t>Inversión directa</t>
  </si>
  <si>
    <t xml:space="preserve">304 Noroeste </t>
  </si>
  <si>
    <t xml:space="preserve">Red Asociada de la Central Río Bravo III </t>
  </si>
  <si>
    <t xml:space="preserve">Red de Transmisión Asociada a La Laguna II  </t>
  </si>
  <si>
    <t xml:space="preserve">Riviera Maya  </t>
  </si>
  <si>
    <t xml:space="preserve">Emilio Portes Gil    </t>
  </si>
  <si>
    <t xml:space="preserve">Ixtaczoquitlán </t>
  </si>
  <si>
    <t xml:space="preserve">708 Compensación Dinámicas Oriental -Norte   </t>
  </si>
  <si>
    <t>702 Sureste - Peninsular</t>
  </si>
  <si>
    <t xml:space="preserve">SLT </t>
  </si>
  <si>
    <t>704  Baja California-Noroeste</t>
  </si>
  <si>
    <t xml:space="preserve">LT </t>
  </si>
  <si>
    <t xml:space="preserve">RM </t>
  </si>
  <si>
    <t>811  Noroeste</t>
  </si>
  <si>
    <t xml:space="preserve">CE </t>
  </si>
  <si>
    <t>911  Noreste</t>
  </si>
  <si>
    <t xml:space="preserve">Baja California </t>
  </si>
  <si>
    <t>Red de Fibra Óptica Proyecto  Centro</t>
  </si>
  <si>
    <t>Red de Fibra Óptica Proyecto  Norte</t>
  </si>
  <si>
    <t>CT Puerto Libertad  Unidad 4</t>
  </si>
  <si>
    <t>Red de Transmisión Asociada  a la CC San Lorenzo</t>
  </si>
  <si>
    <t>1129   Compensación redes</t>
  </si>
  <si>
    <t>Suministro de 970 t/h a las Centrales de Cerro Prieto</t>
  </si>
  <si>
    <t xml:space="preserve">1205 Compensación Oriental-Peninsular </t>
  </si>
  <si>
    <t xml:space="preserve">CC </t>
  </si>
  <si>
    <t xml:space="preserve">Inversión condicionada </t>
  </si>
  <si>
    <t>Altamira II</t>
  </si>
  <si>
    <t>Campeche</t>
  </si>
  <si>
    <t>La Laguna II</t>
  </si>
  <si>
    <t>Altamira V</t>
  </si>
  <si>
    <t>Tamazunchale</t>
  </si>
  <si>
    <t>Valladolid III</t>
  </si>
  <si>
    <t>CT TG Baja California II</t>
  </si>
  <si>
    <t>1001 Red de Transmisión Baja - Nogales</t>
  </si>
  <si>
    <t>Costo de cierre</t>
  </si>
  <si>
    <t xml:space="preserve">LT Red Asociada de la Central Tamazunchale     </t>
  </si>
  <si>
    <t>CC Hermosillo Conversión de TG a CC</t>
  </si>
  <si>
    <t>SE 708 Compensación Dinámicas Oriental - Norte</t>
  </si>
  <si>
    <t>SLT 701 Occidente - Centro</t>
  </si>
  <si>
    <t>SLT 703 Noreste - Norte</t>
  </si>
  <si>
    <t>SLT 704 Baja California - Noroeste</t>
  </si>
  <si>
    <t>RM CT Francisco Pérez Ríos Unidad 5</t>
  </si>
  <si>
    <t>RM CT Pdte. Adolfo López Mateos Unidades 3, 4, 5 y 6</t>
  </si>
  <si>
    <t>LT Red de Transmisión Asociada a la CE La Venta II</t>
  </si>
  <si>
    <t>SLT 903 Cabo - Norte</t>
  </si>
  <si>
    <t>RM CT Valle de México Unidades 5, 6 y 7</t>
  </si>
  <si>
    <t>SE 1004 Compensacion Dinámica Área Central</t>
  </si>
  <si>
    <t>SLT 1001 Red de Transmisión Baja - Nogales</t>
  </si>
  <si>
    <t>LT Red de Transmisión Asociada a la CH La Yesca</t>
  </si>
  <si>
    <t>LT Red de Transmisión Asociada a la CC Agua Prieta II</t>
  </si>
  <si>
    <t>SE 1129 Compensación Redes</t>
  </si>
  <si>
    <t>SLT 1118 Transmisión y Transformación del Norte</t>
  </si>
  <si>
    <t xml:space="preserve">SE 1205 Compensación Oriental - Peninsular </t>
  </si>
  <si>
    <t>SLT Red de Transmisión Asociada a Manzanillo I U-1 y 2</t>
  </si>
  <si>
    <t>LT Red de Transmisión asociada a la CG Los Humeros II</t>
  </si>
  <si>
    <t>LT Red de Transmisión Asociada a la CCC Norte II</t>
  </si>
  <si>
    <t>SLT 1303 Transmisión y Transformación Baja - Noroeste</t>
  </si>
  <si>
    <t>CCI Baja California Sur III</t>
  </si>
  <si>
    <t>SLT 1401 SE's y LT's de las Áreas Baja California y Noroeste</t>
  </si>
  <si>
    <t>SLT 1402 Cambio de Tensión de la LT Culiacán - Los Mochis</t>
  </si>
  <si>
    <t>CH La Yesca</t>
  </si>
  <si>
    <t xml:space="preserve">SLT 1114 Transmisión y Transformación del Oriental </t>
  </si>
  <si>
    <t>SLT 1203 Transmisión y Transformación Oriental - Sureste</t>
  </si>
  <si>
    <t>SE 1210  NORTE - NOROESTE</t>
  </si>
  <si>
    <t xml:space="preserve">RM CCC Poza Rica </t>
  </si>
  <si>
    <t>SE 1323 DISTRIBUCIÓN SUR</t>
  </si>
  <si>
    <t>SE 1321 DISTRIBUCIÓN NORESTE</t>
  </si>
  <si>
    <t>219 Sureste - Peninsular</t>
  </si>
  <si>
    <t>220 Oriental - Centro</t>
  </si>
  <si>
    <t>PR</t>
  </si>
  <si>
    <t xml:space="preserve">Gral. Manuel Alvarez Moreno (Manzanillo)    </t>
  </si>
  <si>
    <t>701 Occidente - Centro</t>
  </si>
  <si>
    <t>703 Noreste - Norte</t>
  </si>
  <si>
    <t>CT Presidente Adolfo López Mateos Unidades 3, 4, 5 y 6</t>
  </si>
  <si>
    <t>CC C Samalayuca II</t>
  </si>
  <si>
    <t>1004  Compensación Dinámica Área Central</t>
  </si>
  <si>
    <t>Red de Transmisión asociada a la CC Agua Prieta II</t>
  </si>
  <si>
    <t xml:space="preserve">1110 Compensación Capacitiva del Norte   </t>
  </si>
  <si>
    <t xml:space="preserve">1125 Distribución   </t>
  </si>
  <si>
    <t xml:space="preserve">1203 Transmisión y Transformación Oriental - Sureste </t>
  </si>
  <si>
    <t xml:space="preserve">1202 Suministro De  Energía a la Zona Manzanillo   </t>
  </si>
  <si>
    <t>Red de Trans Asoc al proy de temp abierta y Oax II,II,IV</t>
  </si>
  <si>
    <t xml:space="preserve">CT </t>
  </si>
  <si>
    <t xml:space="preserve">CCI </t>
  </si>
  <si>
    <t>Naco - Nogales</t>
  </si>
  <si>
    <t>Gasoducto Cd. Pemex - Valladolid</t>
  </si>
  <si>
    <t xml:space="preserve">Oaxaca II, CE Oaxaca III y CE Oaxaca IV </t>
  </si>
  <si>
    <t>CG Los Azufres II y Campo Geotérmico     1_/</t>
  </si>
  <si>
    <t>CH Manuel Moreno Torres (2a Etapa)     1_/</t>
  </si>
  <si>
    <t>LT 407 Red Asociada a Altamira II, III y IV     1_/</t>
  </si>
  <si>
    <t>LT 411 Sistema Nacional     1_/</t>
  </si>
  <si>
    <t>LT Manuel Moreno Torres Red Asociada (2a. Etapa)     1_/</t>
  </si>
  <si>
    <t>SE 402 Oriental-Peninsular    1_/</t>
  </si>
  <si>
    <t>CC El Sauz Conversión de TG a CC     1_/</t>
  </si>
  <si>
    <t>LT 502 Oriental - Norte     1_/</t>
  </si>
  <si>
    <t>LT 506 Saltillo - Cañada     1_/</t>
  </si>
  <si>
    <t>LT Red Asociada de la Central Río Bravo III    1_/</t>
  </si>
  <si>
    <t>SE413 Noroeste - Occidental     1_/</t>
  </si>
  <si>
    <t>SE 504 Norte - Occidental     1_/</t>
  </si>
  <si>
    <t>LT 610 Transmisión Noroeste - Norte 1_/</t>
  </si>
  <si>
    <t>LT 612 Subtransmisión Norte - Noreste     1_/</t>
  </si>
  <si>
    <t>LT 613 Subtransmisión Occidental     1_/</t>
  </si>
  <si>
    <t>LT 614 Subtransmisión Oriental     1_/</t>
  </si>
  <si>
    <t>SE 607 Sistema Bajío-Oriental     1_/</t>
  </si>
  <si>
    <t>SUV Suministro de vapor a las Centrales de Cerro Prieto     1_/</t>
  </si>
  <si>
    <t>CH El Cajón     1_/</t>
  </si>
  <si>
    <t>LT Red de Transmisión Asociada a Altamira V    1_/</t>
  </si>
  <si>
    <t xml:space="preserve"> LT 707 Enlace Norte-Sur      1_/</t>
  </si>
  <si>
    <t>RM Carbón II     1_/</t>
  </si>
  <si>
    <t>RM Gomez Palacio      1_/</t>
  </si>
  <si>
    <t>RM Tuxpango      1_/</t>
  </si>
  <si>
    <t>RM CT Carbón II Unidades 2 y 4  1_/</t>
  </si>
  <si>
    <t>RM CT Pdte. Plutarco Elías Calles Unidades 1 y 2</t>
  </si>
  <si>
    <t>RM CT Francisco Pérez Ríos Unidades 1 y 2</t>
  </si>
  <si>
    <t>RM CCC El Saúz</t>
  </si>
  <si>
    <t>RM CCC Huinalá II</t>
  </si>
  <si>
    <t>SE 1206 Conversión a 400 KV  de la LT Mazatlán II - La Higuera</t>
  </si>
  <si>
    <t xml:space="preserve">LT Red de Trans Asoc al proy de temp abierta y Oax. II, III, IV     </t>
  </si>
  <si>
    <t xml:space="preserve">SE 1403 Compensación Capacitiva de las Áreas Noroeste - Norte </t>
  </si>
  <si>
    <t>CCC  Pacífico 1_/</t>
  </si>
  <si>
    <t>SE 1006 Central-Sur</t>
  </si>
  <si>
    <t>CC CC Repotenciación CT Manzanillo I U-1 y 2   1_/</t>
  </si>
  <si>
    <t>SE 1320 DISTRIBUCIÓN NOROESTE</t>
  </si>
  <si>
    <t>SE 1520 DISTRIBUCIÓN NORTE</t>
  </si>
  <si>
    <t xml:space="preserve"> SLT 1702 Transmisión y Transformación Baja - Noine</t>
  </si>
  <si>
    <t>1_/ Proyectos financiados en pesos y  dólares de Estados Unidos de América</t>
  </si>
  <si>
    <t>Nota: Las sumas de los parciales pueden no coincidir con los totales debido al redondeo</t>
  </si>
  <si>
    <t>RM CCC El Sauz Paquete 1</t>
  </si>
  <si>
    <t xml:space="preserve">SLT 1405 Subest y Líneas de Transmisión de las Áreas Sureste </t>
  </si>
  <si>
    <t>SE 1521 DISTRIBUCION SUR</t>
  </si>
  <si>
    <t>Pasivo total</t>
  </si>
  <si>
    <t>Columna1</t>
  </si>
  <si>
    <t>Columna2</t>
  </si>
  <si>
    <t>Columna3</t>
  </si>
  <si>
    <t>Columna4</t>
  </si>
  <si>
    <t>total</t>
  </si>
  <si>
    <t>parcial</t>
  </si>
  <si>
    <t>PEF 2014</t>
  </si>
  <si>
    <t>Baja California III</t>
  </si>
  <si>
    <t xml:space="preserve">1111 Transmisión y Transformación del Central - Occidental   </t>
  </si>
  <si>
    <t xml:space="preserve">1204 Conversión a 400 kv del Área Peninsular   </t>
  </si>
  <si>
    <t xml:space="preserve">Red de Transmisión Asociada a Manzanillo I U-1 y 2   </t>
  </si>
  <si>
    <t xml:space="preserve">1402 Cambio de Tensión de la LT Culiacán - Los Mochis   </t>
  </si>
  <si>
    <t xml:space="preserve">1117 Transformación de Guaymas   </t>
  </si>
  <si>
    <t xml:space="preserve">1404 Subestaciones del Oriente   </t>
  </si>
  <si>
    <t xml:space="preserve">Red de Transmisión Asociada a la CH La Yesca   </t>
  </si>
  <si>
    <t xml:space="preserve">CN Laguna Verde   </t>
  </si>
  <si>
    <r>
      <t xml:space="preserve">COMPROMISOS DE PROYECTOS DE INFRAESTRUCTURA PRODUCTIVA DE LARGO PLAZO DE INVERSIÓN DIRECTA EN OPERACIÓN      </t>
    </r>
    <r>
      <rPr>
        <b/>
        <vertAlign val="superscript"/>
        <sz val="12"/>
        <rFont val="Arial"/>
        <family val="2"/>
      </rPr>
      <t xml:space="preserve">p_/ </t>
    </r>
  </si>
  <si>
    <t>1121 Baja California</t>
  </si>
  <si>
    <t>SE 1110 COMPENSACION CAPACITIVA DEL NORTE</t>
  </si>
  <si>
    <t xml:space="preserve"> SLT 1601 TRANSMISION Y TRANSFORMACION NOROESTE - NORTE</t>
  </si>
  <si>
    <t>puse pef 2014 en monto contratado</t>
  </si>
  <si>
    <t>observaciones</t>
  </si>
  <si>
    <t>No.</t>
  </si>
  <si>
    <t>p_/ Cifras Preliminares</t>
  </si>
  <si>
    <t>SLT 1702 Transmisión y Transformación Baja - Noine</t>
  </si>
  <si>
    <t>SLT 1704 INTERCONEXION SIST. AISLADOS GUERRERO NEGRO STA.</t>
  </si>
  <si>
    <t>CCI Baja California Sur IV</t>
  </si>
  <si>
    <t/>
  </si>
  <si>
    <t>SE 1801 Subestaciones Baja -  Noroeste</t>
  </si>
  <si>
    <t>SLT 1604 Transmisión Ayotla - Chalco</t>
  </si>
  <si>
    <t>CC Monterrey II  2_/</t>
  </si>
  <si>
    <t>Los Azufres III (Fase I)</t>
  </si>
  <si>
    <t>2_/ Proyectos financiados en pesos y  dólares de Estados Unidos de América</t>
  </si>
  <si>
    <t>Hasta 2014</t>
  </si>
  <si>
    <t>En 2015</t>
  </si>
  <si>
    <t>PEF 2015</t>
  </si>
  <si>
    <t>CH TEMASCAL UNIDADES 1 A 4</t>
  </si>
  <si>
    <t>1902 Subestaciones y Compensación del Noroeste</t>
  </si>
  <si>
    <t>1905 Transmisión Sureste - Peninsular</t>
  </si>
  <si>
    <t>1921 Reducción de Pérdidas de Energía en Distribución</t>
  </si>
  <si>
    <t>Norte III (Juárez)</t>
  </si>
  <si>
    <t>CG Los Azufres III (Fase I)</t>
  </si>
  <si>
    <t>SLT 1704 Interconexión sist aislados Guerrero Negro Sta Rosalía</t>
  </si>
  <si>
    <t>CCC Cogeneración Salamanca Fase I</t>
  </si>
  <si>
    <t>SLT 1703  Conversión a 400 kV de la Riviera Maya</t>
  </si>
  <si>
    <t>CCC  Pacífico 2_/</t>
  </si>
  <si>
    <t>CC CC Repotenciación CT Manzanillo I U-1 y 2   2_/</t>
  </si>
  <si>
    <r>
      <t xml:space="preserve">(Cifras en millones de pesos con un decimal a precios de 2015)    </t>
    </r>
    <r>
      <rPr>
        <b/>
        <vertAlign val="superscript"/>
        <sz val="12"/>
        <rFont val="Arial"/>
        <family val="2"/>
      </rPr>
      <t>1_/</t>
    </r>
  </si>
  <si>
    <t>Los Azufres II y Campo Geotérmico      1_/</t>
  </si>
  <si>
    <t>Manuel Moreno Torres (2a Etapa)     1_/</t>
  </si>
  <si>
    <t xml:space="preserve"> 407 Red Asociada a Altamira II, III y IV     1_/</t>
  </si>
  <si>
    <t>411 Sistema Nacional     1_/</t>
  </si>
  <si>
    <t>Manuel Moreno Torres Red Asociada (2a. Etapa)     1_/</t>
  </si>
  <si>
    <t>402 Oriental - Peninsular      1_/</t>
  </si>
  <si>
    <t>El Sauz Conversión de TG a CC      1_/</t>
  </si>
  <si>
    <t>502 Oriental - Norte     1_/</t>
  </si>
  <si>
    <t>506 Saltillo - Cañada     1_/</t>
  </si>
  <si>
    <t>413 Noroeste - Occidental      1_/</t>
  </si>
  <si>
    <t>504 Norte - Occidental      1_/</t>
  </si>
  <si>
    <t>610 Transmisión Noroeste - Norte     1_/</t>
  </si>
  <si>
    <t>Red Asociada de Transmisión de la CCI Baja California Sur I     1_/</t>
  </si>
  <si>
    <t>607 Sistema Bajío - Oriental      1_/</t>
  </si>
  <si>
    <t>Suministro de Vapor a las centrales de Cerro Prieto      1_/</t>
  </si>
  <si>
    <t>El Cajón      1_/</t>
  </si>
  <si>
    <t>Red de Transmisión Asociada a Altamira V      1_/</t>
  </si>
  <si>
    <t>Carbón II      1_/</t>
  </si>
  <si>
    <t>Gómez Palacio     1_/</t>
  </si>
  <si>
    <t>Tuxpango       1_/</t>
  </si>
  <si>
    <t>CT Carbón II Unidades 2 y 4      1_/</t>
  </si>
  <si>
    <t>2_/  Se modificó el Monto Contratado, ya que el reportado en el PEF 2015 es menor al Monto Comprometido al periodo.</t>
  </si>
  <si>
    <t>1304 Transmisión y Transformación  del Oriental   2_/</t>
  </si>
  <si>
    <t xml:space="preserve">1006 Central-Sur   </t>
  </si>
  <si>
    <t>CC Chihuahua</t>
  </si>
  <si>
    <t>LT 214 y 215 Sureste-Peninsular</t>
  </si>
  <si>
    <t>SE 219 Sureste-Peninsular</t>
  </si>
  <si>
    <t>SE 220 Oriental-Centro</t>
  </si>
  <si>
    <t>SE 305 Centro-Oriente</t>
  </si>
  <si>
    <t>LT 407 Red Asociada a Altamira II, III y IV</t>
  </si>
  <si>
    <t>SE 404 Noroeste-Norte</t>
  </si>
  <si>
    <t>LT 414 Norte-Occidental</t>
  </si>
  <si>
    <t>LT Red Asociada de la Central Tamazunchale</t>
  </si>
  <si>
    <t>LT 609 Transmisión Noroeste - Occidental</t>
  </si>
  <si>
    <t>LT Red de Transmisión Asociada a la CH el Cajón</t>
  </si>
  <si>
    <t>LT Red de Transmisión Asociada a la Laguna II</t>
  </si>
  <si>
    <t>LT Red de Transmisión Asociada a el Pacífico</t>
  </si>
  <si>
    <t>LT Riviera Maya</t>
  </si>
  <si>
    <t>RM Adolfo López Mateos</t>
  </si>
  <si>
    <t>RM Carlos Rodríguez Rivero</t>
  </si>
  <si>
    <t>RM Dos Bocas</t>
  </si>
  <si>
    <t>RM Francisco Pérez Ríos</t>
  </si>
  <si>
    <t>SE 708 Compensación Dinámicas Oriental -Norte</t>
  </si>
  <si>
    <t>SLT 701 Occidente-Centro</t>
  </si>
  <si>
    <t>SLT 703 Noreste-Norte</t>
  </si>
  <si>
    <t>SLT 704 Baja California -Noroeste</t>
  </si>
  <si>
    <t>SE 812 Golfo Norte</t>
  </si>
  <si>
    <t>CCC Baja California</t>
  </si>
  <si>
    <t>SE 1006 Central----Sur</t>
  </si>
  <si>
    <t>RM Infiernillo</t>
  </si>
  <si>
    <t>RM CT Valle de México Unidades 5,6 y 7</t>
  </si>
  <si>
    <t>RM CCC El Sauz</t>
  </si>
  <si>
    <t>SE 1004 Compensación Dinámica Área Central</t>
  </si>
  <si>
    <t>SLT 1001 Red de Transmisión Baja -- Nogales</t>
  </si>
  <si>
    <t>RM CT Puerto Libertad Unidades 2 y 3</t>
  </si>
  <si>
    <t>SE 1110 Compensación Capacitiva del Norte</t>
  </si>
  <si>
    <t>SE 1125 Distribución</t>
  </si>
  <si>
    <t>SE 1129 Compensación redes</t>
  </si>
  <si>
    <t>SLT 1112 Transmisión y Transformación del Noroeste</t>
  </si>
  <si>
    <t>SLT 1114 Transmisión y Transformación del Oriental</t>
  </si>
  <si>
    <t>SUV Suministro de 970 T/h a las Centrales de Cerro Prieto</t>
  </si>
  <si>
    <t>SE 1205 Compensación Oriental - Peninsular</t>
  </si>
  <si>
    <t>SLT 1204 Conversión a 400 kV del Área Peninsular</t>
  </si>
  <si>
    <t>LT Red de Trans Asoc al proy de temp abierta y Oax. II, III, IV</t>
  </si>
  <si>
    <t>SLT SLT 1404 Subestaciones del Oriente</t>
  </si>
  <si>
    <t>SLT 1401 SEs y LTs de las Áreas Baja California y Noroeste</t>
  </si>
  <si>
    <t>SE 1403 Compensación Capacitiva de las Áreas Noroeste - Norte</t>
  </si>
  <si>
    <t>SLT 1601 Transmisión y Transformación Noroeste - Norte</t>
  </si>
  <si>
    <t>SLT 1604 Transmisión Ayotla-Chalco</t>
  </si>
  <si>
    <t>CG Los Azufres II y Campo Geotérmico      1_/</t>
  </si>
  <si>
    <t>CH Manuel Moreno Torres (2a. Etapa)      1_/</t>
  </si>
  <si>
    <t>LT 408 Naco-Nogales - Área Noroeste     1_/</t>
  </si>
  <si>
    <t>LT 411 Sistema Nacional      1_/</t>
  </si>
  <si>
    <t>SE 402 Oriental - Peninsular     1_/</t>
  </si>
  <si>
    <t>CC El Sauz conversión de TG a CC     1_/</t>
  </si>
  <si>
    <t>LT 506 Saltillo-Cañada     1_/</t>
  </si>
  <si>
    <t>LT Red Asociada de la Central Río Bravo III     1_/</t>
  </si>
  <si>
    <t>SE 413 Noroeste - Occidental     1_/</t>
  </si>
  <si>
    <t>LT 610 Transmisión Noroeste - Norte     1_/</t>
  </si>
  <si>
    <t>LT Red de Transmisión Asociada a Altamira V     1_/</t>
  </si>
  <si>
    <t>LT 707 Enlace Norte-Sur     1_/</t>
  </si>
  <si>
    <t>RM Gomez Palacio     1_/</t>
  </si>
  <si>
    <t>RM Tuxpango     1_/</t>
  </si>
  <si>
    <t>RM CT Carbón II Unidades 2 y 4     1_/</t>
  </si>
  <si>
    <t>LT Red de Transmision Asociada a la CI Guerrero Negro IV</t>
  </si>
  <si>
    <t>SE 1621 Distribucion Norte - Sur</t>
  </si>
  <si>
    <t>SLT 1721 Distribucion Norte</t>
  </si>
  <si>
    <t>SE 1803 Subestaciones del Occidental</t>
  </si>
  <si>
    <t>Junio</t>
  </si>
  <si>
    <t>1_/ El tipo de cambio utilizado es de 15.5676 al cierre de junio de 2015.</t>
  </si>
  <si>
    <t>Nota:Los Costos de Cierre parcial representan una fracción del costo total de proyecto, el cual puede estar compuesto de varias fases, obras o unidades; una vez terminados se entregan a Comisión Federal de Electricidad para que las haga entrar en operación, independientemente de que aún quedan obras por culminar del mismo proyecto.</t>
  </si>
  <si>
    <t>Enero - Junio *</t>
  </si>
  <si>
    <t>* El tipo de cambio utilizado al cierre de junio de 2015 fue 15.5676</t>
  </si>
  <si>
    <t>CT José López Portillo</t>
  </si>
  <si>
    <t>1805 Líneas de Transmisión Huasteca-Monterrey</t>
  </si>
  <si>
    <t>1802 Subestaciones y Líneas de Transmisión del Norte</t>
  </si>
  <si>
    <t>CCC Tula Paquetes 1 y 2</t>
  </si>
  <si>
    <t>1903 Subestaciones Norte - Noreste</t>
  </si>
  <si>
    <t>1701 Subestación Chimalpa Dos</t>
  </si>
  <si>
    <t>Valle de México II</t>
  </si>
  <si>
    <t>Empalme I</t>
  </si>
  <si>
    <t>1604 Transmisión Ayotla-Chalco  2_/</t>
  </si>
  <si>
    <t xml:space="preserve">706 Sistemas Norte </t>
  </si>
  <si>
    <t xml:space="preserve">803  NOINE </t>
  </si>
  <si>
    <t xml:space="preserve">914 División Centro Sur </t>
  </si>
  <si>
    <t xml:space="preserve">La Yesca   </t>
  </si>
  <si>
    <t xml:space="preserve">1003 Subestaciones Eléctricas de Occidente  </t>
  </si>
  <si>
    <t xml:space="preserve">1116 Transformación del Noreste </t>
  </si>
  <si>
    <t xml:space="preserve">1120 Noroeste </t>
  </si>
  <si>
    <t xml:space="preserve">1122 Golfo Norte </t>
  </si>
  <si>
    <t xml:space="preserve">1128 Centro Sur </t>
  </si>
  <si>
    <t xml:space="preserve">1114 Transmisión y Transformación del Oriental </t>
  </si>
  <si>
    <t xml:space="preserve">1119 Transmisión y Transformación del Sureste </t>
  </si>
  <si>
    <t xml:space="preserve">1212 SUR-PENINSULAR  </t>
  </si>
  <si>
    <t xml:space="preserve">1211 NORESTE-CENTRAL  </t>
  </si>
  <si>
    <t xml:space="preserve">1210 NORTE-NOROESTE </t>
  </si>
  <si>
    <t xml:space="preserve">1201 Transmisión y Transformación de Baja California </t>
  </si>
  <si>
    <t xml:space="preserve">CCC Poza Rica </t>
  </si>
  <si>
    <t xml:space="preserve">CC  Repotenciación CT Manzanillo I U-1 y 2   </t>
  </si>
  <si>
    <t>CI Guerrero Negro III   2_/</t>
  </si>
  <si>
    <t>TG Baja California II   2_/</t>
  </si>
  <si>
    <t>Baja California Sur IV   2_/</t>
  </si>
  <si>
    <t>Baja California Sur III     2_/</t>
  </si>
  <si>
    <t>1313 Red de Transmisión Asociada al CC Baja California III   2_/</t>
  </si>
  <si>
    <t>1401 SEs y LTs de las Áreas Baja California y Noroeste    2_/</t>
  </si>
  <si>
    <t>CT Altamira Unidades 1 y 2    2_/</t>
  </si>
  <si>
    <t>Centro    2_/</t>
  </si>
  <si>
    <t>1621 Distribución Norte-Sur (1a Fase)   2_/</t>
  </si>
  <si>
    <t>1620 Distribución Valle de México     2_/</t>
  </si>
  <si>
    <t>Los Humeros III Fase A    2_/</t>
  </si>
  <si>
    <t>Baja California Sur V    2_/</t>
  </si>
  <si>
    <t>1722 Distribución Sur    2_/</t>
  </si>
  <si>
    <t>Chicoasén II     2_/</t>
  </si>
  <si>
    <t>1703 Conversión a 400 kV de la Riviera Maya    2_/</t>
  </si>
  <si>
    <t>1702 Transmisión y Transformación Baja-Noine (1a Fase)     2_/</t>
  </si>
  <si>
    <t>1704 Interconexión Sist. Aislados Guerrero Negro Sta Rosalia    2_/</t>
  </si>
  <si>
    <t>1801 Subestaciones Baja-Noroeste   2_/</t>
  </si>
  <si>
    <t>1803 Subestaciones del Oriental (2a Fase)   2_/</t>
  </si>
  <si>
    <t>1804 Subestaciones y Líneas Transmisión Oriental-Peninsular (1a Fase)  2_/</t>
  </si>
  <si>
    <t>LT Líneas Centro</t>
  </si>
  <si>
    <t>RFO Red de Fibra Óptica Proyecto Sur</t>
  </si>
  <si>
    <t>SE 1206 Conversión a 400 kV de la LT Mazatlán II - La Higuera</t>
  </si>
  <si>
    <t>1206 Conversión a 400 kV de la LT Mazatlán II - La Higuera</t>
  </si>
  <si>
    <t>LT Red de Transmisión Asociada a la CI Guerrero Negro IV</t>
  </si>
  <si>
    <t>SE 1003 Subestaciones Eléctricas de Occidente</t>
  </si>
  <si>
    <t>SE 1521 Distribución SUR</t>
  </si>
  <si>
    <t>SE 1621 Distribución Norte - Sur</t>
  </si>
  <si>
    <t>SLT 1721 Distribución Norte</t>
  </si>
  <si>
    <t>1323 Distribución SUR    2_/</t>
  </si>
  <si>
    <t>1322 Distribución CENTRO    2_/</t>
  </si>
  <si>
    <t>1421 Distribución SUR (3a fase)    2_/</t>
  </si>
  <si>
    <t>SE 1520 Distribución NORTE    2_/</t>
  </si>
  <si>
    <t xml:space="preserve">Líneas Centro </t>
  </si>
  <si>
    <t>1403 Compensación Capacitiva de las Áreas Noroeste - Norte</t>
  </si>
  <si>
    <t>612 SubTransmisión Norte - Noreste     1_/</t>
  </si>
  <si>
    <t>613 SubTransmisión Occidental     1_/</t>
  </si>
  <si>
    <t>614 SubTransmisión Oriental      1_/</t>
  </si>
  <si>
    <t xml:space="preserve">615 SubTransmisión Peninsular  </t>
  </si>
  <si>
    <t>611 SubTransmisión Baja California-Noroeste</t>
  </si>
  <si>
    <t xml:space="preserve">Red de Transmisión asociada a la CG Los Humeros II   </t>
  </si>
  <si>
    <t>Red de Transmisión asociada a la CI Guerrero Negro III</t>
  </si>
  <si>
    <t xml:space="preserve">Red de Transmisión asociada a la CCC Norte II   </t>
  </si>
  <si>
    <t>Red de Transmisión asociada a la CI Guerrero Negro IV</t>
  </si>
  <si>
    <t>LT 612 SubTransmisión Norte - Noreste     1_/</t>
  </si>
  <si>
    <t>LT 613 SubTransmisión Occidental     1_/</t>
  </si>
  <si>
    <t>LT 614 SubTransmisión Oriental     1_/</t>
  </si>
  <si>
    <t>LT 615 SubTransmisión Peninsular</t>
  </si>
  <si>
    <t>SE 611 SubTransmisión Baja California - Noroeste</t>
  </si>
  <si>
    <t>LT Red de Transmisión asociada a la CC Agua Prieta II</t>
  </si>
  <si>
    <t>LT Red de Transmisión asociada a la CI Guerrero Negro III</t>
  </si>
  <si>
    <t>LT Red de Transmisión asociada a la CCC Norte II</t>
  </si>
  <si>
    <t>1321  Distribución NORESTE   2_/</t>
  </si>
  <si>
    <t>1320  Distribución NOROESTE   2_/</t>
  </si>
  <si>
    <t>1420 Distribución NORTE   2_/</t>
  </si>
  <si>
    <t>1521 Distribución SUR (1ra fase)     2_/</t>
  </si>
  <si>
    <t>1721 Distribución NORTE    2_/</t>
  </si>
  <si>
    <t>SE 1323 Distribución SUR</t>
  </si>
  <si>
    <t>SE 1322 Distribución CENTRO</t>
  </si>
  <si>
    <t>SE 1321 Distribución NORESTE</t>
  </si>
  <si>
    <t>SE 1320 Distribución NOROESTE</t>
  </si>
  <si>
    <t>SE 1421 Distribución SUR</t>
  </si>
  <si>
    <t>SE 1420 Distribución NORTE</t>
  </si>
  <si>
    <t>SE 1520 Distribución NORTE</t>
  </si>
  <si>
    <t>CoGeneración Salamanca Fase I     2_/</t>
  </si>
  <si>
    <t>CCC CoGeneración Salamanca Fase I</t>
  </si>
  <si>
    <t>SE 607 Sistema Bajío - Oriental     1_/</t>
  </si>
  <si>
    <t>806 Bajío</t>
  </si>
  <si>
    <t xml:space="preserve">1124 Bajío Centro   </t>
  </si>
  <si>
    <t xml:space="preserve">1213 Compensación DE REDES   </t>
  </si>
  <si>
    <t>SE 1213 Compensación DE REDES</t>
  </si>
  <si>
    <t xml:space="preserve">Pacífico </t>
  </si>
  <si>
    <t xml:space="preserve">Red  de Transmisión Asociada a el Pacífico   </t>
  </si>
  <si>
    <t>901 Pacífico</t>
  </si>
  <si>
    <t>1601 Transmisión y Transformación Noroeste - Norte</t>
  </si>
  <si>
    <t>Huinalá</t>
  </si>
  <si>
    <t>CCC Huinalá II</t>
  </si>
  <si>
    <t>*  El tipo de cambio utilizado es de 17.0073 al cierre de septiembre de 2015.</t>
  </si>
  <si>
    <t>% Respecto PEF 2015</t>
  </si>
  <si>
    <t xml:space="preserve">707 Enlace Norte - Sur     </t>
  </si>
  <si>
    <t>Informes sobre la Situación Económica,
las Finanzas Públicas y la Deuda Pública</t>
  </si>
  <si>
    <t>ENERO-SEPTIEMBRE DE 2015</t>
  </si>
  <si>
    <t>Tercer Trimestre de 2015</t>
  </si>
  <si>
    <t>IV. PROYECTOS DE INFRAESTRUCTURA PRODUCTIVA DE LARGO PLAZO (PIDIREGAS)</t>
  </si>
  <si>
    <r>
      <t xml:space="preserve">COMPROMISOS DE PROYECTOS DE INFRAESTRUCTURA PRODUCTIVA DE LARGO PLAZO DE INVERSIÓN DIRECTA EN OPERACIÓN      </t>
    </r>
    <r>
      <rPr>
        <b/>
        <vertAlign val="superscript"/>
        <sz val="10"/>
        <rFont val="Soberana Sans"/>
        <family val="3"/>
      </rPr>
      <t xml:space="preserve">p_/ </t>
    </r>
  </si>
  <si>
    <r>
      <t>(Cifras en millones de pesos con un decimal a precios de 2015)    *</t>
    </r>
    <r>
      <rPr>
        <b/>
        <vertAlign val="superscript"/>
        <sz val="10"/>
        <rFont val="Soberana Sans"/>
        <family val="3"/>
      </rPr>
      <t>_/</t>
    </r>
  </si>
  <si>
    <t>COMPROMISOS DE PROYECTOS DE INVERSION FINANCIADA DIRECTA Y CONDICIONADA RESPECTO A SU COSTO TOTAL</t>
  </si>
  <si>
    <r>
      <t xml:space="preserve">ADJUDICADOS, EN CONSTRUCCIÓN Y OPERACIÓN      </t>
    </r>
    <r>
      <rPr>
        <b/>
        <vertAlign val="superscript"/>
        <sz val="10"/>
        <rFont val="Soberana Sans"/>
        <family val="3"/>
      </rPr>
      <t>p_/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</si>
</sst>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#,##0.0_);[Red]\(#,##0.0\)"/>
    <numFmt numFmtId="165" formatCode="_(* #,##0.00_);_(* \(#,##0.00\);_(* &quot;-&quot;??_);_(@_)"/>
    <numFmt numFmtId="166" formatCode="_-* #,##0.0_-;\-* #,##0.0_-;_-* &quot;-&quot;??_-;_-@_-"/>
    <numFmt numFmtId="167" formatCode="#,##0.0;[Red]#,##0.0"/>
    <numFmt numFmtId="168" formatCode="0.0"/>
    <numFmt numFmtId="169" formatCode="#,##0.0"/>
    <numFmt numFmtId="170" formatCode="#,##0.0_ ;[Red]\-#,##0.0\ "/>
    <numFmt numFmtId="171" formatCode="General_)"/>
    <numFmt numFmtId="172" formatCode="#,##0.0_ ;\-#,##0.0\ "/>
    <numFmt numFmtId="173" formatCode="_-[$€-2]* #,##0.00_-;\-[$€-2]* #,##0.00_-;_-[$€-2]* &quot;-&quot;??_-"/>
    <numFmt numFmtId="174" formatCode="#,##0.00000000000000000000000000_ ;\-#,##0.00000000000000000000000000\ "/>
    <numFmt numFmtId="175" formatCode="_-* #,##0.000_-;\-* #,##0.000_-;_-* &quot;-&quot;??_-;_-@_-"/>
    <numFmt numFmtId="176" formatCode="d\-mmm\-yyyy"/>
    <numFmt numFmtId="177" formatCode="_-* #,##0_-;\-* #,##0_-;_-* &quot;-&quot;??_-;_-@_-"/>
    <numFmt numFmtId="178" formatCode="0.0000"/>
    <numFmt numFmtId="179" formatCode="_-* #,##0.0_-;\-* #,##0.0_-;_-* &quot;-&quot;?_-;_-@_-"/>
    <numFmt numFmtId="180" formatCode="#,##0.0_);\(#,##0.0\)"/>
    <numFmt numFmtId="181" formatCode="#,##0.0000000000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10"/>
      <name val="Soberana Sans"/>
      <family val="3"/>
    </font>
    <font>
      <sz val="10"/>
      <color rgb="FFFF0000"/>
      <name val="Soberana Sans"/>
      <family val="3"/>
    </font>
    <font>
      <sz val="10"/>
      <color indexed="8"/>
      <name val="Soberana Sans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b/>
      <sz val="10"/>
      <color theme="0"/>
      <name val="Soberana Sans"/>
      <family val="3"/>
    </font>
    <font>
      <sz val="10"/>
      <color theme="1"/>
      <name val="Soberana Sans"/>
      <family val="3"/>
    </font>
    <font>
      <b/>
      <sz val="10"/>
      <color indexed="8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1">
    <xf numFmtId="0" fontId="0" fillId="0" borderId="0"/>
    <xf numFmtId="0" fontId="5" fillId="0" borderId="0"/>
    <xf numFmtId="169" fontId="1" fillId="0" borderId="0"/>
    <xf numFmtId="17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6" fontId="1" fillId="0" borderId="0"/>
    <xf numFmtId="173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8" fontId="1" fillId="0" borderId="0"/>
    <xf numFmtId="167" fontId="1" fillId="0" borderId="0"/>
    <xf numFmtId="172" fontId="1" fillId="0" borderId="0"/>
    <xf numFmtId="0" fontId="1" fillId="0" borderId="0"/>
    <xf numFmtId="172" fontId="1" fillId="0" borderId="0"/>
    <xf numFmtId="167" fontId="1" fillId="0" borderId="0"/>
    <xf numFmtId="172" fontId="1" fillId="0" borderId="0"/>
    <xf numFmtId="168" fontId="1" fillId="0" borderId="0"/>
    <xf numFmtId="172" fontId="1" fillId="0" borderId="0"/>
    <xf numFmtId="169" fontId="1" fillId="0" borderId="0"/>
    <xf numFmtId="172" fontId="1" fillId="0" borderId="0"/>
    <xf numFmtId="169" fontId="1" fillId="0" borderId="0"/>
    <xf numFmtId="172" fontId="1" fillId="0" borderId="0"/>
    <xf numFmtId="168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9" fontId="1" fillId="0" borderId="0"/>
    <xf numFmtId="0" fontId="2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6" fontId="1" fillId="0" borderId="0"/>
    <xf numFmtId="173" fontId="1" fillId="0" borderId="0"/>
    <xf numFmtId="173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20" fillId="2" borderId="3" applyNumberFormat="0" applyFont="0" applyAlignment="0" applyProtection="0"/>
    <xf numFmtId="0" fontId="1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6" fillId="0" borderId="0" xfId="125" applyFont="1" applyAlignment="1">
      <alignment vertical="center"/>
    </xf>
    <xf numFmtId="0" fontId="1" fillId="0" borderId="0" xfId="125" applyFont="1" applyAlignment="1">
      <alignment vertical="center"/>
    </xf>
    <xf numFmtId="0" fontId="1" fillId="0" borderId="0" xfId="125" applyFont="1" applyFill="1" applyAlignment="1">
      <alignment vertical="center"/>
    </xf>
    <xf numFmtId="0" fontId="7" fillId="0" borderId="0" xfId="125" applyFont="1" applyFill="1" applyAlignment="1">
      <alignment vertical="center"/>
    </xf>
    <xf numFmtId="0" fontId="7" fillId="0" borderId="0" xfId="125" applyFont="1" applyFill="1" applyBorder="1" applyAlignment="1">
      <alignment vertical="center"/>
    </xf>
    <xf numFmtId="0" fontId="3" fillId="0" borderId="0" xfId="125" applyFont="1" applyFill="1" applyAlignment="1">
      <alignment vertical="center"/>
    </xf>
    <xf numFmtId="0" fontId="3" fillId="0" borderId="0" xfId="125" applyFont="1" applyAlignment="1">
      <alignment vertical="center"/>
    </xf>
    <xf numFmtId="0" fontId="3" fillId="0" borderId="0" xfId="125" applyFont="1" applyFill="1" applyBorder="1" applyAlignment="1">
      <alignment vertical="center"/>
    </xf>
    <xf numFmtId="166" fontId="3" fillId="0" borderId="0" xfId="47" applyNumberFormat="1" applyFont="1" applyFill="1" applyAlignment="1">
      <alignment vertical="center"/>
    </xf>
    <xf numFmtId="169" fontId="3" fillId="0" borderId="0" xfId="125" applyNumberFormat="1" applyFont="1" applyFill="1" applyAlignment="1">
      <alignment vertical="center"/>
    </xf>
    <xf numFmtId="166" fontId="1" fillId="0" borderId="0" xfId="47" applyNumberFormat="1" applyFont="1" applyFill="1" applyAlignment="1">
      <alignment vertical="center"/>
    </xf>
    <xf numFmtId="169" fontId="7" fillId="0" borderId="0" xfId="125" applyNumberFormat="1" applyFont="1" applyFill="1" applyAlignment="1">
      <alignment vertical="center"/>
    </xf>
    <xf numFmtId="169" fontId="3" fillId="0" borderId="0" xfId="125" applyNumberFormat="1" applyFont="1" applyFill="1" applyBorder="1" applyAlignment="1">
      <alignment vertical="center"/>
    </xf>
    <xf numFmtId="166" fontId="24" fillId="0" borderId="0" xfId="57" applyNumberFormat="1" applyFont="1" applyFill="1" applyBorder="1" applyAlignment="1">
      <alignment vertical="center"/>
    </xf>
    <xf numFmtId="0" fontId="3" fillId="0" borderId="0" xfId="125" applyFont="1" applyFill="1" applyAlignment="1">
      <alignment horizontal="justify" vertical="center"/>
    </xf>
    <xf numFmtId="0" fontId="3" fillId="0" borderId="0" xfId="125" applyFont="1" applyFill="1" applyBorder="1" applyAlignment="1">
      <alignment horizontal="justify" vertical="center"/>
    </xf>
    <xf numFmtId="166" fontId="1" fillId="0" borderId="0" xfId="125" applyNumberFormat="1" applyFont="1" applyFill="1" applyAlignment="1">
      <alignment vertical="center"/>
    </xf>
    <xf numFmtId="43" fontId="3" fillId="0" borderId="0" xfId="125" applyNumberFormat="1" applyFont="1" applyFill="1" applyAlignment="1">
      <alignment vertical="center"/>
    </xf>
    <xf numFmtId="0" fontId="2" fillId="0" borderId="0" xfId="125" applyFont="1" applyFill="1" applyBorder="1" applyAlignment="1">
      <alignment vertical="center"/>
    </xf>
    <xf numFmtId="0" fontId="7" fillId="0" borderId="0" xfId="125" applyFont="1" applyFill="1" applyBorder="1" applyAlignment="1">
      <alignment horizontal="left" vertical="center"/>
    </xf>
    <xf numFmtId="0" fontId="8" fillId="0" borderId="0" xfId="125" applyFont="1" applyAlignment="1">
      <alignment vertical="center"/>
    </xf>
    <xf numFmtId="166" fontId="23" fillId="0" borderId="0" xfId="47" applyNumberFormat="1" applyFont="1"/>
    <xf numFmtId="166" fontId="20" fillId="0" borderId="0" xfId="47" applyNumberFormat="1" applyFont="1"/>
    <xf numFmtId="170" fontId="20" fillId="0" borderId="0" xfId="47" applyNumberFormat="1" applyFont="1"/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7" fillId="0" borderId="0" xfId="125" applyFont="1" applyFill="1" applyAlignment="1">
      <alignment horizontal="left" vertical="center"/>
    </xf>
    <xf numFmtId="9" fontId="3" fillId="0" borderId="0" xfId="251" applyFont="1" applyFill="1" applyAlignment="1">
      <alignment vertical="center"/>
    </xf>
    <xf numFmtId="9" fontId="3" fillId="0" borderId="0" xfId="251" applyFont="1" applyAlignment="1">
      <alignment vertical="center"/>
    </xf>
    <xf numFmtId="0" fontId="1" fillId="0" borderId="0" xfId="125" applyFont="1" applyFill="1" applyBorder="1" applyAlignment="1">
      <alignment vertical="center"/>
    </xf>
    <xf numFmtId="0" fontId="14" fillId="3" borderId="0" xfId="125" applyFont="1" applyFill="1" applyAlignment="1">
      <alignment vertical="center"/>
    </xf>
    <xf numFmtId="0" fontId="14" fillId="3" borderId="0" xfId="125" applyFont="1" applyFill="1" applyBorder="1" applyAlignment="1">
      <alignment vertical="center"/>
    </xf>
    <xf numFmtId="0" fontId="16" fillId="0" borderId="0" xfId="125" applyFont="1" applyFill="1" applyBorder="1" applyAlignment="1">
      <alignment horizontal="center" vertical="center"/>
    </xf>
    <xf numFmtId="0" fontId="6" fillId="0" borderId="1" xfId="125" applyFont="1" applyFill="1" applyBorder="1" applyAlignment="1">
      <alignment vertical="center"/>
    </xf>
    <xf numFmtId="0" fontId="13" fillId="0" borderId="1" xfId="125" applyFont="1" applyFill="1" applyBorder="1" applyAlignment="1">
      <alignment horizontal="center" vertical="center"/>
    </xf>
    <xf numFmtId="169" fontId="13" fillId="0" borderId="1" xfId="125" applyNumberFormat="1" applyFont="1" applyFill="1" applyBorder="1" applyAlignment="1">
      <alignment horizontal="right" vertical="center"/>
    </xf>
    <xf numFmtId="1" fontId="6" fillId="0" borderId="0" xfId="125" applyNumberFormat="1" applyFont="1" applyFill="1" applyBorder="1" applyAlignment="1">
      <alignment horizontal="center" vertical="center"/>
    </xf>
    <xf numFmtId="0" fontId="6" fillId="0" borderId="0" xfId="125" applyNumberFormat="1" applyFont="1" applyFill="1" applyBorder="1" applyAlignment="1">
      <alignment horizontal="left" vertical="center" wrapText="1"/>
    </xf>
    <xf numFmtId="169" fontId="6" fillId="0" borderId="0" xfId="125" applyNumberFormat="1" applyFont="1" applyFill="1" applyBorder="1" applyAlignment="1">
      <alignment vertical="center"/>
    </xf>
    <xf numFmtId="164" fontId="6" fillId="0" borderId="0" xfId="125" applyNumberFormat="1" applyFont="1" applyFill="1" applyBorder="1" applyAlignment="1">
      <alignment vertical="center"/>
    </xf>
    <xf numFmtId="0" fontId="6" fillId="0" borderId="0" xfId="125" applyNumberFormat="1" applyFont="1" applyFill="1" applyBorder="1" applyAlignment="1">
      <alignment horizontal="left" vertical="center"/>
    </xf>
    <xf numFmtId="0" fontId="6" fillId="0" borderId="0" xfId="59" applyNumberFormat="1" applyFont="1" applyFill="1" applyBorder="1" applyAlignment="1">
      <alignment horizontal="left" vertical="center"/>
    </xf>
    <xf numFmtId="0" fontId="16" fillId="0" borderId="0" xfId="125" applyNumberFormat="1" applyFont="1" applyFill="1" applyBorder="1" applyAlignment="1">
      <alignment horizontal="left" vertical="center" wrapText="1"/>
    </xf>
    <xf numFmtId="0" fontId="6" fillId="0" borderId="0" xfId="56" applyNumberFormat="1" applyFont="1" applyFill="1" applyBorder="1" applyAlignment="1">
      <alignment horizontal="left" vertical="center"/>
    </xf>
    <xf numFmtId="0" fontId="6" fillId="0" borderId="0" xfId="56" applyNumberFormat="1" applyFont="1" applyFill="1" applyBorder="1" applyAlignment="1">
      <alignment horizontal="left" vertical="center" wrapText="1"/>
    </xf>
    <xf numFmtId="0" fontId="16" fillId="0" borderId="0" xfId="125" applyNumberFormat="1" applyFont="1" applyFill="1" applyBorder="1" applyAlignment="1">
      <alignment horizontal="left" vertical="center"/>
    </xf>
    <xf numFmtId="0" fontId="6" fillId="0" borderId="0" xfId="56" applyNumberFormat="1" applyFont="1" applyFill="1" applyBorder="1" applyAlignment="1">
      <alignment vertical="center"/>
    </xf>
    <xf numFmtId="0" fontId="6" fillId="0" borderId="0" xfId="125" applyFont="1" applyFill="1" applyAlignment="1">
      <alignment vertical="center"/>
    </xf>
    <xf numFmtId="169" fontId="6" fillId="0" borderId="0" xfId="125" applyNumberFormat="1" applyFont="1" applyFill="1" applyAlignment="1">
      <alignment vertical="center"/>
    </xf>
    <xf numFmtId="0" fontId="6" fillId="0" borderId="0" xfId="125" applyFont="1" applyFill="1" applyBorder="1" applyAlignment="1">
      <alignment vertical="center"/>
    </xf>
    <xf numFmtId="0" fontId="14" fillId="3" borderId="0" xfId="125" applyFont="1" applyFill="1" applyAlignment="1"/>
    <xf numFmtId="0" fontId="16" fillId="0" borderId="0" xfId="125" applyNumberFormat="1" applyFont="1" applyFill="1" applyBorder="1" applyAlignment="1">
      <alignment horizontal="center" vertical="center"/>
    </xf>
    <xf numFmtId="0" fontId="17" fillId="0" borderId="0" xfId="125" applyFont="1" applyFill="1" applyAlignment="1">
      <alignment vertical="center"/>
    </xf>
    <xf numFmtId="9" fontId="17" fillId="0" borderId="0" xfId="251" applyFont="1" applyFill="1" applyAlignment="1">
      <alignment vertical="center"/>
    </xf>
    <xf numFmtId="166" fontId="17" fillId="0" borderId="0" xfId="47" applyNumberFormat="1" applyFont="1" applyFill="1" applyAlignment="1">
      <alignment vertical="center"/>
    </xf>
    <xf numFmtId="170" fontId="20" fillId="0" borderId="0" xfId="47" applyNumberFormat="1" applyFont="1"/>
    <xf numFmtId="1" fontId="0" fillId="0" borderId="0" xfId="0" applyNumberFormat="1"/>
    <xf numFmtId="0" fontId="18" fillId="0" borderId="2" xfId="125" quotePrefix="1" applyFont="1" applyFill="1" applyBorder="1" applyAlignment="1">
      <alignment horizontal="center" vertical="center"/>
    </xf>
    <xf numFmtId="0" fontId="18" fillId="0" borderId="2" xfId="125" applyFont="1" applyFill="1" applyBorder="1" applyAlignment="1">
      <alignment horizontal="center" vertical="center"/>
    </xf>
    <xf numFmtId="177" fontId="6" fillId="0" borderId="0" xfId="47" applyNumberFormat="1" applyFont="1" applyFill="1" applyBorder="1" applyAlignment="1">
      <alignment vertical="center"/>
    </xf>
    <xf numFmtId="177" fontId="3" fillId="0" borderId="0" xfId="125" applyNumberFormat="1" applyFont="1" applyFill="1" applyAlignment="1">
      <alignment vertical="center"/>
    </xf>
    <xf numFmtId="0" fontId="8" fillId="0" borderId="0" xfId="125" applyFont="1" applyFill="1" applyAlignment="1">
      <alignment vertical="center"/>
    </xf>
    <xf numFmtId="0" fontId="16" fillId="4" borderId="0" xfId="125" applyNumberFormat="1" applyFont="1" applyFill="1" applyBorder="1" applyAlignment="1">
      <alignment horizontal="left" vertical="center" wrapText="1"/>
    </xf>
    <xf numFmtId="0" fontId="16" fillId="4" borderId="0" xfId="125" applyNumberFormat="1" applyFont="1" applyFill="1" applyBorder="1" applyAlignment="1">
      <alignment horizontal="left" vertical="center"/>
    </xf>
    <xf numFmtId="0" fontId="6" fillId="4" borderId="0" xfId="125" applyNumberFormat="1" applyFont="1" applyFill="1" applyBorder="1" applyAlignment="1">
      <alignment horizontal="left" vertical="center" wrapText="1"/>
    </xf>
    <xf numFmtId="0" fontId="6" fillId="5" borderId="0" xfId="56" applyNumberFormat="1" applyFont="1" applyFill="1" applyBorder="1" applyAlignment="1">
      <alignment horizontal="left" vertical="center"/>
    </xf>
    <xf numFmtId="1" fontId="6" fillId="0" borderId="2" xfId="125" applyNumberFormat="1" applyFont="1" applyFill="1" applyBorder="1" applyAlignment="1">
      <alignment horizontal="center" vertical="center"/>
    </xf>
    <xf numFmtId="0" fontId="6" fillId="5" borderId="2" xfId="56" applyNumberFormat="1" applyFont="1" applyFill="1" applyBorder="1" applyAlignment="1">
      <alignment horizontal="left" vertical="center"/>
    </xf>
    <xf numFmtId="169" fontId="6" fillId="0" borderId="2" xfId="125" applyNumberFormat="1" applyFont="1" applyFill="1" applyBorder="1" applyAlignment="1">
      <alignment vertical="center"/>
    </xf>
    <xf numFmtId="164" fontId="6" fillId="0" borderId="2" xfId="125" applyNumberFormat="1" applyFont="1" applyFill="1" applyBorder="1" applyAlignment="1">
      <alignment vertical="center"/>
    </xf>
    <xf numFmtId="179" fontId="1" fillId="0" borderId="0" xfId="125" applyNumberFormat="1" applyFont="1" applyFill="1" applyAlignment="1">
      <alignment vertical="center"/>
    </xf>
    <xf numFmtId="169" fontId="6" fillId="0" borderId="0" xfId="47" applyNumberFormat="1" applyFont="1" applyFill="1" applyAlignment="1">
      <alignment vertical="center"/>
    </xf>
    <xf numFmtId="169" fontId="17" fillId="0" borderId="0" xfId="125" applyNumberFormat="1" applyFont="1" applyFill="1" applyAlignment="1">
      <alignment vertical="center"/>
    </xf>
    <xf numFmtId="164" fontId="23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6" fillId="0" borderId="0" xfId="125" applyNumberFormat="1" applyFont="1" applyFill="1" applyBorder="1" applyAlignment="1">
      <alignment horizontal="center" vertical="center"/>
    </xf>
    <xf numFmtId="0" fontId="6" fillId="4" borderId="0" xfId="125" applyNumberFormat="1" applyFont="1" applyFill="1" applyBorder="1" applyAlignment="1">
      <alignment horizontal="center" vertical="center"/>
    </xf>
    <xf numFmtId="0" fontId="6" fillId="5" borderId="0" xfId="125" applyNumberFormat="1" applyFont="1" applyFill="1" applyBorder="1" applyAlignment="1">
      <alignment horizontal="center" vertical="center"/>
    </xf>
    <xf numFmtId="0" fontId="6" fillId="0" borderId="2" xfId="125" applyNumberFormat="1" applyFont="1" applyFill="1" applyBorder="1" applyAlignment="1">
      <alignment horizontal="center" vertical="center"/>
    </xf>
    <xf numFmtId="179" fontId="17" fillId="0" borderId="0" xfId="125" applyNumberFormat="1" applyFont="1" applyFill="1" applyAlignment="1">
      <alignment vertical="center"/>
    </xf>
    <xf numFmtId="0" fontId="6" fillId="0" borderId="2" xfId="56" applyNumberFormat="1" applyFont="1" applyFill="1" applyBorder="1" applyAlignment="1">
      <alignment horizontal="left" vertical="center"/>
    </xf>
    <xf numFmtId="180" fontId="6" fillId="0" borderId="0" xfId="125" applyNumberFormat="1" applyFont="1" applyFill="1" applyBorder="1" applyAlignment="1">
      <alignment vertical="center"/>
    </xf>
    <xf numFmtId="166" fontId="19" fillId="0" borderId="0" xfId="57" applyNumberFormat="1" applyFont="1" applyFill="1" applyBorder="1" applyAlignment="1">
      <alignment vertical="center"/>
    </xf>
    <xf numFmtId="170" fontId="6" fillId="0" borderId="0" xfId="125" applyNumberFormat="1" applyFont="1" applyFill="1" applyBorder="1" applyAlignment="1">
      <alignment vertical="center"/>
    </xf>
    <xf numFmtId="180" fontId="6" fillId="0" borderId="2" xfId="125" applyNumberFormat="1" applyFont="1" applyFill="1" applyBorder="1" applyAlignment="1">
      <alignment vertical="center"/>
    </xf>
    <xf numFmtId="181" fontId="6" fillId="0" borderId="0" xfId="125" applyNumberFormat="1" applyFont="1" applyFill="1" applyBorder="1" applyAlignment="1">
      <alignment vertical="center"/>
    </xf>
    <xf numFmtId="181" fontId="6" fillId="0" borderId="0" xfId="47" applyNumberFormat="1" applyFont="1" applyFill="1" applyBorder="1" applyAlignment="1">
      <alignment vertical="center"/>
    </xf>
    <xf numFmtId="178" fontId="25" fillId="0" borderId="0" xfId="125" applyNumberFormat="1" applyFont="1" applyFill="1" applyAlignment="1">
      <alignment horizontal="center" vertical="center"/>
    </xf>
    <xf numFmtId="0" fontId="26" fillId="0" borderId="0" xfId="125" applyFont="1" applyAlignment="1">
      <alignment horizontal="center" vertical="center"/>
    </xf>
    <xf numFmtId="169" fontId="6" fillId="4" borderId="0" xfId="125" applyNumberFormat="1" applyFont="1" applyFill="1" applyBorder="1" applyAlignment="1">
      <alignment vertical="center"/>
    </xf>
    <xf numFmtId="0" fontId="17" fillId="0" borderId="0" xfId="125" applyFont="1" applyFill="1" applyAlignment="1">
      <alignment horizontal="center" vertical="center"/>
    </xf>
    <xf numFmtId="0" fontId="3" fillId="0" borderId="0" xfId="125" applyFont="1" applyFill="1" applyAlignment="1">
      <alignment horizontal="center" vertical="center"/>
    </xf>
    <xf numFmtId="0" fontId="3" fillId="0" borderId="0" xfId="125" applyFont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1" fillId="0" borderId="0" xfId="125"/>
    <xf numFmtId="0" fontId="1" fillId="0" borderId="0" xfId="125" applyFill="1"/>
    <xf numFmtId="0" fontId="31" fillId="0" borderId="0" xfId="125" applyFont="1" applyAlignment="1">
      <alignment vertical="center"/>
    </xf>
    <xf numFmtId="178" fontId="32" fillId="0" borderId="0" xfId="125" applyNumberFormat="1" applyFont="1" applyFill="1" applyAlignment="1">
      <alignment horizontal="center" vertical="center"/>
    </xf>
    <xf numFmtId="0" fontId="33" fillId="0" borderId="2" xfId="125" quotePrefix="1" applyFont="1" applyFill="1" applyBorder="1" applyAlignment="1">
      <alignment horizontal="center" vertical="center"/>
    </xf>
    <xf numFmtId="0" fontId="33" fillId="0" borderId="2" xfId="125" applyFont="1" applyFill="1" applyBorder="1" applyAlignment="1">
      <alignment horizontal="center" vertical="center"/>
    </xf>
    <xf numFmtId="0" fontId="31" fillId="0" borderId="0" xfId="125" applyFont="1" applyFill="1" applyAlignment="1">
      <alignment vertical="center"/>
    </xf>
    <xf numFmtId="0" fontId="31" fillId="0" borderId="0" xfId="125" applyFont="1" applyFill="1" applyBorder="1" applyAlignment="1">
      <alignment vertical="center"/>
    </xf>
    <xf numFmtId="166" fontId="31" fillId="0" borderId="0" xfId="47" applyNumberFormat="1" applyFont="1" applyFill="1" applyAlignment="1">
      <alignment vertical="center"/>
    </xf>
    <xf numFmtId="166" fontId="31" fillId="0" borderId="0" xfId="125" applyNumberFormat="1" applyFont="1" applyFill="1" applyAlignment="1">
      <alignment vertical="center"/>
    </xf>
    <xf numFmtId="179" fontId="31" fillId="0" borderId="0" xfId="125" applyNumberFormat="1" applyFont="1" applyFill="1" applyAlignment="1">
      <alignment vertical="center"/>
    </xf>
    <xf numFmtId="0" fontId="34" fillId="6" borderId="0" xfId="125" applyFont="1" applyFill="1" applyAlignment="1"/>
    <xf numFmtId="0" fontId="34" fillId="6" borderId="0" xfId="125" applyFont="1" applyFill="1" applyAlignment="1">
      <alignment vertical="center"/>
    </xf>
    <xf numFmtId="0" fontId="34" fillId="6" borderId="0" xfId="125" applyFont="1" applyFill="1" applyBorder="1" applyAlignment="1">
      <alignment vertical="center"/>
    </xf>
    <xf numFmtId="0" fontId="33" fillId="0" borderId="0" xfId="125" applyFont="1" applyFill="1" applyBorder="1" applyAlignment="1">
      <alignment horizontal="center" vertical="center"/>
    </xf>
    <xf numFmtId="0" fontId="31" fillId="0" borderId="1" xfId="125" applyFont="1" applyFill="1" applyBorder="1" applyAlignment="1">
      <alignment vertical="center"/>
    </xf>
    <xf numFmtId="0" fontId="34" fillId="0" borderId="1" xfId="125" applyFont="1" applyFill="1" applyBorder="1" applyAlignment="1">
      <alignment horizontal="center" vertical="center"/>
    </xf>
    <xf numFmtId="169" fontId="34" fillId="0" borderId="1" xfId="125" applyNumberFormat="1" applyFont="1" applyFill="1" applyBorder="1" applyAlignment="1">
      <alignment horizontal="right" vertical="center"/>
    </xf>
    <xf numFmtId="0" fontId="36" fillId="0" borderId="0" xfId="125" applyFont="1" applyFill="1" applyBorder="1" applyAlignment="1">
      <alignment vertical="center"/>
    </xf>
    <xf numFmtId="0" fontId="34" fillId="0" borderId="0" xfId="125" applyFont="1" applyFill="1" applyBorder="1" applyAlignment="1">
      <alignment vertical="center" wrapText="1"/>
    </xf>
    <xf numFmtId="169" fontId="34" fillId="0" borderId="0" xfId="125" applyNumberFormat="1" applyFont="1" applyFill="1" applyBorder="1" applyAlignment="1">
      <alignment vertical="center" wrapText="1"/>
    </xf>
    <xf numFmtId="1" fontId="31" fillId="0" borderId="0" xfId="125" applyNumberFormat="1" applyFont="1" applyFill="1" applyBorder="1" applyAlignment="1">
      <alignment horizontal="center" vertical="center"/>
    </xf>
    <xf numFmtId="0" fontId="31" fillId="0" borderId="0" xfId="125" applyNumberFormat="1" applyFont="1" applyFill="1" applyBorder="1" applyAlignment="1">
      <alignment horizontal="left" vertical="center" wrapText="1"/>
    </xf>
    <xf numFmtId="169" fontId="31" fillId="0" borderId="0" xfId="125" applyNumberFormat="1" applyFont="1" applyFill="1" applyBorder="1" applyAlignment="1">
      <alignment vertical="center"/>
    </xf>
    <xf numFmtId="164" fontId="31" fillId="0" borderId="0" xfId="125" applyNumberFormat="1" applyFont="1" applyFill="1" applyBorder="1" applyAlignment="1">
      <alignment vertical="center"/>
    </xf>
    <xf numFmtId="180" fontId="31" fillId="0" borderId="0" xfId="125" applyNumberFormat="1" applyFont="1" applyFill="1" applyBorder="1" applyAlignment="1">
      <alignment vertical="center"/>
    </xf>
    <xf numFmtId="0" fontId="31" fillId="0" borderId="0" xfId="125" applyFont="1" applyFill="1" applyBorder="1" applyAlignment="1">
      <alignment horizontal="center" vertical="center"/>
    </xf>
    <xf numFmtId="169" fontId="37" fillId="0" borderId="0" xfId="0" applyNumberFormat="1" applyFont="1" applyFill="1" applyBorder="1" applyAlignment="1">
      <alignment vertical="center"/>
    </xf>
    <xf numFmtId="0" fontId="34" fillId="0" borderId="0" xfId="125" applyFont="1" applyFill="1" applyBorder="1" applyAlignment="1">
      <alignment horizontal="center" vertical="center"/>
    </xf>
    <xf numFmtId="0" fontId="34" fillId="0" borderId="0" xfId="125" applyNumberFormat="1" applyFont="1" applyFill="1" applyBorder="1" applyAlignment="1">
      <alignment horizontal="left" vertical="center" wrapText="1"/>
    </xf>
    <xf numFmtId="1" fontId="31" fillId="0" borderId="2" xfId="125" applyNumberFormat="1" applyFont="1" applyFill="1" applyBorder="1" applyAlignment="1">
      <alignment horizontal="center" vertical="center"/>
    </xf>
    <xf numFmtId="0" fontId="31" fillId="0" borderId="2" xfId="125" applyNumberFormat="1" applyFont="1" applyFill="1" applyBorder="1" applyAlignment="1">
      <alignment horizontal="left" vertical="center" wrapText="1"/>
    </xf>
    <xf numFmtId="169" fontId="31" fillId="0" borderId="2" xfId="125" applyNumberFormat="1" applyFont="1" applyFill="1" applyBorder="1" applyAlignment="1">
      <alignment vertical="center"/>
    </xf>
    <xf numFmtId="164" fontId="31" fillId="0" borderId="2" xfId="125" applyNumberFormat="1" applyFont="1" applyFill="1" applyBorder="1" applyAlignment="1">
      <alignment vertical="center"/>
    </xf>
    <xf numFmtId="180" fontId="31" fillId="0" borderId="2" xfId="125" applyNumberFormat="1" applyFont="1" applyFill="1" applyBorder="1" applyAlignment="1">
      <alignment vertical="center"/>
    </xf>
    <xf numFmtId="0" fontId="31" fillId="0" borderId="0" xfId="56" applyNumberFormat="1" applyFont="1" applyFill="1" applyBorder="1" applyAlignment="1">
      <alignment horizontal="left" vertical="center"/>
    </xf>
    <xf numFmtId="0" fontId="31" fillId="0" borderId="0" xfId="125" applyFont="1" applyFill="1" applyAlignment="1">
      <alignment horizontal="left" vertical="center"/>
    </xf>
    <xf numFmtId="0" fontId="31" fillId="0" borderId="0" xfId="125" applyFont="1" applyFill="1" applyAlignment="1">
      <alignment horizontal="justify" vertical="center"/>
    </xf>
    <xf numFmtId="0" fontId="33" fillId="0" borderId="0" xfId="125" applyNumberFormat="1" applyFont="1" applyFill="1" applyBorder="1" applyAlignment="1">
      <alignment horizontal="left" vertical="center" wrapText="1"/>
    </xf>
    <xf numFmtId="0" fontId="34" fillId="6" borderId="0" xfId="125" applyNumberFormat="1" applyFont="1" applyFill="1" applyAlignment="1"/>
    <xf numFmtId="9" fontId="34" fillId="6" borderId="0" xfId="251" applyFont="1" applyFill="1" applyAlignment="1"/>
    <xf numFmtId="0" fontId="34" fillId="6" borderId="0" xfId="125" applyFont="1" applyFill="1" applyAlignment="1">
      <alignment wrapText="1"/>
    </xf>
    <xf numFmtId="9" fontId="34" fillId="6" borderId="0" xfId="251" applyFont="1" applyFill="1" applyAlignment="1">
      <alignment wrapText="1"/>
    </xf>
    <xf numFmtId="0" fontId="33" fillId="0" borderId="0" xfId="125" applyFont="1" applyFill="1" applyBorder="1" applyAlignment="1">
      <alignment horizontal="center" vertical="center" wrapText="1"/>
    </xf>
    <xf numFmtId="0" fontId="33" fillId="0" borderId="2" xfId="125" applyFont="1" applyFill="1" applyBorder="1" applyAlignment="1">
      <alignment horizontal="center" vertical="center" wrapText="1"/>
    </xf>
    <xf numFmtId="170" fontId="38" fillId="0" borderId="0" xfId="125" applyNumberFormat="1" applyFont="1" applyFill="1" applyAlignment="1">
      <alignment horizontal="right" vertical="center"/>
    </xf>
    <xf numFmtId="164" fontId="38" fillId="0" borderId="0" xfId="125" applyNumberFormat="1" applyFont="1" applyFill="1" applyAlignment="1">
      <alignment horizontal="right" vertical="center"/>
    </xf>
    <xf numFmtId="170" fontId="38" fillId="0" borderId="0" xfId="125" applyNumberFormat="1" applyFont="1" applyFill="1" applyAlignment="1">
      <alignment horizontal="right" vertical="center" wrapText="1"/>
    </xf>
    <xf numFmtId="169" fontId="38" fillId="0" borderId="0" xfId="125" applyNumberFormat="1" applyFont="1" applyFill="1" applyAlignment="1">
      <alignment horizontal="right" vertical="center" wrapText="1"/>
    </xf>
    <xf numFmtId="170" fontId="38" fillId="0" borderId="0" xfId="125" applyNumberFormat="1" applyFont="1" applyFill="1" applyBorder="1" applyAlignment="1">
      <alignment horizontal="right" vertical="center"/>
    </xf>
    <xf numFmtId="164" fontId="38" fillId="0" borderId="0" xfId="125" applyNumberFormat="1" applyFont="1" applyFill="1" applyBorder="1" applyAlignment="1">
      <alignment horizontal="right" vertical="center"/>
    </xf>
    <xf numFmtId="170" fontId="38" fillId="0" borderId="0" xfId="125" applyNumberFormat="1" applyFont="1" applyFill="1" applyBorder="1" applyAlignment="1">
      <alignment horizontal="right" vertical="center" wrapText="1"/>
    </xf>
    <xf numFmtId="0" fontId="38" fillId="0" borderId="0" xfId="125" applyFont="1" applyFill="1" applyBorder="1" applyAlignment="1">
      <alignment horizontal="right" vertical="center" wrapText="1"/>
    </xf>
    <xf numFmtId="0" fontId="31" fillId="0" borderId="0" xfId="125" applyNumberFormat="1" applyFont="1" applyFill="1" applyBorder="1" applyAlignment="1">
      <alignment horizontal="center" vertical="center" wrapText="1"/>
    </xf>
    <xf numFmtId="0" fontId="31" fillId="0" borderId="0" xfId="251" applyNumberFormat="1" applyFont="1" applyFill="1" applyBorder="1" applyAlignment="1">
      <alignment vertical="center" wrapText="1"/>
    </xf>
    <xf numFmtId="170" fontId="31" fillId="0" borderId="0" xfId="125" applyNumberFormat="1" applyFont="1" applyFill="1" applyBorder="1" applyAlignment="1">
      <alignment horizontal="right" vertical="center"/>
    </xf>
    <xf numFmtId="164" fontId="33" fillId="0" borderId="0" xfId="125" applyNumberFormat="1" applyFont="1" applyFill="1" applyBorder="1" applyAlignment="1">
      <alignment horizontal="right" vertical="center"/>
    </xf>
    <xf numFmtId="170" fontId="33" fillId="0" borderId="0" xfId="125" applyNumberFormat="1" applyFont="1" applyFill="1" applyBorder="1" applyAlignment="1">
      <alignment horizontal="right" vertical="center"/>
    </xf>
    <xf numFmtId="169" fontId="31" fillId="0" borderId="0" xfId="125" applyNumberFormat="1" applyFont="1" applyFill="1" applyBorder="1" applyAlignment="1">
      <alignment vertical="center" wrapText="1"/>
    </xf>
    <xf numFmtId="0" fontId="31" fillId="0" borderId="0" xfId="251" applyNumberFormat="1" applyFont="1" applyFill="1" applyBorder="1" applyAlignment="1">
      <alignment vertical="center"/>
    </xf>
    <xf numFmtId="0" fontId="31" fillId="0" borderId="0" xfId="251" applyNumberFormat="1" applyFont="1" applyFill="1" applyBorder="1" applyAlignment="1" applyProtection="1">
      <alignment vertical="center" wrapText="1"/>
    </xf>
    <xf numFmtId="0" fontId="31" fillId="0" borderId="0" xfId="251" applyNumberFormat="1" applyFont="1" applyFill="1" applyBorder="1" applyAlignment="1">
      <alignment horizontal="left" vertical="center"/>
    </xf>
    <xf numFmtId="170" fontId="33" fillId="0" borderId="0" xfId="125" applyNumberFormat="1" applyFont="1" applyFill="1" applyBorder="1" applyAlignment="1">
      <alignment vertical="center"/>
    </xf>
    <xf numFmtId="0" fontId="33" fillId="0" borderId="0" xfId="125" applyNumberFormat="1" applyFont="1" applyFill="1" applyBorder="1" applyAlignment="1">
      <alignment horizontal="center" vertical="center" wrapText="1"/>
    </xf>
    <xf numFmtId="0" fontId="33" fillId="0" borderId="0" xfId="251" applyNumberFormat="1" applyFont="1" applyFill="1" applyBorder="1" applyAlignment="1">
      <alignment vertical="center" wrapText="1"/>
    </xf>
    <xf numFmtId="0" fontId="31" fillId="0" borderId="0" xfId="125" applyFont="1" applyFill="1" applyBorder="1" applyAlignment="1">
      <alignment horizontal="center" vertical="center" wrapText="1"/>
    </xf>
    <xf numFmtId="0" fontId="31" fillId="0" borderId="0" xfId="251" applyNumberFormat="1" applyFont="1" applyFill="1" applyBorder="1" applyAlignment="1">
      <alignment horizontal="left" vertical="center" wrapText="1"/>
    </xf>
    <xf numFmtId="0" fontId="33" fillId="0" borderId="0" xfId="251" applyNumberFormat="1" applyFont="1" applyFill="1" applyBorder="1" applyAlignment="1">
      <alignment horizontal="left" vertical="center" wrapText="1"/>
    </xf>
    <xf numFmtId="170" fontId="33" fillId="0" borderId="0" xfId="125" applyNumberFormat="1" applyFont="1" applyFill="1" applyBorder="1" applyAlignment="1">
      <alignment horizontal="right" vertical="center" wrapText="1"/>
    </xf>
    <xf numFmtId="170" fontId="33" fillId="0" borderId="0" xfId="125" applyNumberFormat="1" applyFont="1" applyFill="1" applyBorder="1" applyAlignment="1">
      <alignment vertical="center" wrapText="1"/>
    </xf>
    <xf numFmtId="164" fontId="33" fillId="0" borderId="0" xfId="125" applyNumberFormat="1" applyFont="1" applyFill="1" applyBorder="1" applyAlignment="1">
      <alignment horizontal="center" vertical="center"/>
    </xf>
    <xf numFmtId="0" fontId="33" fillId="0" borderId="0" xfId="125" applyNumberFormat="1" applyFont="1" applyFill="1" applyBorder="1" applyAlignment="1">
      <alignment vertical="center"/>
    </xf>
    <xf numFmtId="9" fontId="31" fillId="0" borderId="0" xfId="251" applyFont="1" applyFill="1" applyBorder="1" applyAlignment="1">
      <alignment vertical="center" wrapText="1"/>
    </xf>
    <xf numFmtId="0" fontId="33" fillId="0" borderId="0" xfId="125" applyFont="1" applyFill="1" applyBorder="1" applyAlignment="1">
      <alignment horizontal="right" vertical="center"/>
    </xf>
    <xf numFmtId="0" fontId="31" fillId="0" borderId="2" xfId="125" applyNumberFormat="1" applyFont="1" applyFill="1" applyBorder="1" applyAlignment="1">
      <alignment horizontal="center" vertical="center" wrapText="1"/>
    </xf>
    <xf numFmtId="0" fontId="31" fillId="0" borderId="2" xfId="125" applyFont="1" applyFill="1" applyBorder="1" applyAlignment="1">
      <alignment horizontal="center" vertical="center"/>
    </xf>
    <xf numFmtId="9" fontId="31" fillId="0" borderId="2" xfId="251" applyFont="1" applyFill="1" applyBorder="1" applyAlignment="1">
      <alignment vertical="center" wrapText="1"/>
    </xf>
    <xf numFmtId="170" fontId="31" fillId="0" borderId="2" xfId="125" applyNumberFormat="1" applyFont="1" applyFill="1" applyBorder="1" applyAlignment="1">
      <alignment horizontal="right" vertical="center"/>
    </xf>
    <xf numFmtId="0" fontId="33" fillId="0" borderId="2" xfId="125" applyFont="1" applyFill="1" applyBorder="1" applyAlignment="1">
      <alignment horizontal="right" vertical="center"/>
    </xf>
    <xf numFmtId="9" fontId="31" fillId="0" borderId="0" xfId="251" applyFont="1" applyFill="1" applyBorder="1" applyAlignment="1">
      <alignment vertical="center"/>
    </xf>
    <xf numFmtId="0" fontId="27" fillId="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wrapText="1"/>
    </xf>
    <xf numFmtId="0" fontId="30" fillId="0" borderId="0" xfId="0" applyFont="1" applyBorder="1" applyAlignment="1">
      <alignment horizontal="left" vertical="center" wrapText="1"/>
    </xf>
    <xf numFmtId="0" fontId="31" fillId="0" borderId="0" xfId="125" applyFont="1" applyFill="1" applyBorder="1" applyAlignment="1">
      <alignment horizontal="left" vertical="center" wrapText="1"/>
    </xf>
    <xf numFmtId="0" fontId="31" fillId="0" borderId="0" xfId="125" applyFont="1" applyFill="1" applyAlignment="1">
      <alignment horizontal="center" vertical="center"/>
    </xf>
    <xf numFmtId="0" fontId="31" fillId="0" borderId="2" xfId="125" applyFont="1" applyFill="1" applyBorder="1" applyAlignment="1">
      <alignment horizontal="center" vertical="center"/>
    </xf>
    <xf numFmtId="0" fontId="33" fillId="0" borderId="0" xfId="125" applyFont="1" applyFill="1" applyBorder="1" applyAlignment="1">
      <alignment horizontal="center" vertical="center"/>
    </xf>
    <xf numFmtId="0" fontId="33" fillId="0" borderId="2" xfId="125" applyFont="1" applyFill="1" applyBorder="1" applyAlignment="1">
      <alignment horizontal="center" vertical="center"/>
    </xf>
    <xf numFmtId="0" fontId="33" fillId="0" borderId="0" xfId="125" applyFont="1" applyFill="1" applyBorder="1" applyAlignment="1">
      <alignment horizontal="center" vertical="center" wrapText="1"/>
    </xf>
    <xf numFmtId="0" fontId="31" fillId="0" borderId="0" xfId="125" applyFont="1" applyFill="1" applyAlignment="1">
      <alignment vertical="center"/>
    </xf>
    <xf numFmtId="0" fontId="31" fillId="0" borderId="0" xfId="125" applyFont="1" applyFill="1" applyBorder="1" applyAlignment="1">
      <alignment horizontal="justify" vertical="center"/>
    </xf>
    <xf numFmtId="0" fontId="31" fillId="0" borderId="0" xfId="125" applyFont="1" applyFill="1" applyAlignment="1">
      <alignment horizontal="justify" vertical="center"/>
    </xf>
    <xf numFmtId="0" fontId="33" fillId="0" borderId="0" xfId="125" applyFont="1" applyFill="1" applyBorder="1" applyAlignment="1">
      <alignment vertical="center"/>
    </xf>
    <xf numFmtId="0" fontId="33" fillId="0" borderId="2" xfId="125" applyFont="1" applyFill="1" applyBorder="1" applyAlignment="1">
      <alignment horizontal="center" vertical="center" wrapText="1"/>
    </xf>
    <xf numFmtId="0" fontId="38" fillId="0" borderId="0" xfId="125" applyFont="1" applyFill="1" applyBorder="1" applyAlignment="1">
      <alignment horizontal="center" vertical="center"/>
    </xf>
    <xf numFmtId="0" fontId="38" fillId="0" borderId="0" xfId="125" applyFont="1" applyFill="1" applyBorder="1" applyAlignment="1">
      <alignment vertical="center"/>
    </xf>
    <xf numFmtId="0" fontId="34" fillId="0" borderId="0" xfId="125" applyFont="1" applyFill="1" applyBorder="1" applyAlignment="1">
      <alignment horizontal="left" vertical="center" wrapText="1"/>
    </xf>
    <xf numFmtId="0" fontId="7" fillId="0" borderId="0" xfId="125" applyFont="1" applyFill="1" applyBorder="1" applyAlignment="1">
      <alignment horizontal="left" vertical="center" wrapText="1"/>
    </xf>
    <xf numFmtId="0" fontId="6" fillId="0" borderId="0" xfId="125" applyFont="1" applyFill="1" applyAlignment="1">
      <alignment horizontal="center" vertical="center"/>
    </xf>
    <xf numFmtId="0" fontId="6" fillId="0" borderId="2" xfId="125" applyFont="1" applyFill="1" applyBorder="1" applyAlignment="1">
      <alignment horizontal="center" vertical="center"/>
    </xf>
    <xf numFmtId="0" fontId="16" fillId="0" borderId="0" xfId="125" applyFont="1" applyFill="1" applyBorder="1" applyAlignment="1">
      <alignment horizontal="center" vertical="center"/>
    </xf>
    <xf numFmtId="0" fontId="16" fillId="0" borderId="2" xfId="125" applyFont="1" applyFill="1" applyBorder="1" applyAlignment="1">
      <alignment horizontal="center" vertical="center"/>
    </xf>
    <xf numFmtId="0" fontId="16" fillId="0" borderId="0" xfId="125" applyFont="1" applyFill="1" applyBorder="1" applyAlignment="1">
      <alignment horizontal="center" vertical="center" wrapText="1"/>
    </xf>
  </cellXfs>
  <cellStyles count="261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" xfId="47" builtinId="3"/>
    <cellStyle name="Millares 10" xfId="48"/>
    <cellStyle name="Millares 11" xfId="49"/>
    <cellStyle name="Millares 11 2" xfId="50"/>
    <cellStyle name="Millares 12" xfId="51"/>
    <cellStyle name="Millares 13" xfId="52"/>
    <cellStyle name="Millares 14" xfId="53"/>
    <cellStyle name="Millares 2" xfId="54"/>
    <cellStyle name="Millares 2 2" xfId="55"/>
    <cellStyle name="Millares 2 2 2" xfId="56"/>
    <cellStyle name="Millares 2 2 3" xfId="57"/>
    <cellStyle name="Millares 2 3" xfId="58"/>
    <cellStyle name="Millares 2_Avance f y f CFE dlls" xfId="59"/>
    <cellStyle name="Millares 3" xfId="60"/>
    <cellStyle name="Millares 3 2" xfId="61"/>
    <cellStyle name="Millares 3 3" xfId="62"/>
    <cellStyle name="Millares 3 4" xfId="63"/>
    <cellStyle name="Millares 3 5" xfId="64"/>
    <cellStyle name="Millares 3 6" xfId="65"/>
    <cellStyle name="Millares 3 7" xfId="66"/>
    <cellStyle name="Millares 3 8" xfId="67"/>
    <cellStyle name="Millares 3 9" xfId="68"/>
    <cellStyle name="Millares 4" xfId="69"/>
    <cellStyle name="Millares 4 2" xfId="70"/>
    <cellStyle name="Millares 4 2 2" xfId="71"/>
    <cellStyle name="Millares 4 3" xfId="72"/>
    <cellStyle name="Millares 4 3 2" xfId="73"/>
    <cellStyle name="Millares 4 4" xfId="74"/>
    <cellStyle name="Millares 4 4 2" xfId="75"/>
    <cellStyle name="Millares 4 5" xfId="76"/>
    <cellStyle name="Millares 4 5 2" xfId="77"/>
    <cellStyle name="Millares 4 6" xfId="78"/>
    <cellStyle name="Millares 4 6 2" xfId="79"/>
    <cellStyle name="Millares 4 7" xfId="80"/>
    <cellStyle name="Millares 4 7 2" xfId="81"/>
    <cellStyle name="Millares 4 8" xfId="82"/>
    <cellStyle name="Millares 4 8 2" xfId="83"/>
    <cellStyle name="Millares 4 9" xfId="84"/>
    <cellStyle name="Millares 5" xfId="85"/>
    <cellStyle name="Millares 5 2" xfId="86"/>
    <cellStyle name="Millares 5 2 2" xfId="87"/>
    <cellStyle name="Millares 5 3" xfId="88"/>
    <cellStyle name="Millares 5 3 2" xfId="89"/>
    <cellStyle name="Millares 5 4" xfId="90"/>
    <cellStyle name="Millares 5 4 2" xfId="91"/>
    <cellStyle name="Millares 5 5" xfId="92"/>
    <cellStyle name="Millares 5 5 2" xfId="93"/>
    <cellStyle name="Millares 5 6" xfId="94"/>
    <cellStyle name="Millares 5 6 2" xfId="95"/>
    <cellStyle name="Millares 5 7" xfId="96"/>
    <cellStyle name="Millares 5 7 2" xfId="97"/>
    <cellStyle name="Millares 5 8" xfId="98"/>
    <cellStyle name="Millares 5 8 2" xfId="99"/>
    <cellStyle name="Millares 5 9" xfId="100"/>
    <cellStyle name="Millares 6" xfId="101"/>
    <cellStyle name="Millares 7" xfId="102"/>
    <cellStyle name="Millares 8" xfId="103"/>
    <cellStyle name="Millares 9" xfId="104"/>
    <cellStyle name="Moneda 2" xfId="105"/>
    <cellStyle name="Moneda 2 2" xfId="106"/>
    <cellStyle name="Moneda 2 3" xfId="107"/>
    <cellStyle name="Moneda 2 4" xfId="108"/>
    <cellStyle name="Moneda 2 5" xfId="109"/>
    <cellStyle name="Moneda 2 6" xfId="110"/>
    <cellStyle name="Moneda 2 7" xfId="111"/>
    <cellStyle name="Moneda 2 8" xfId="112"/>
    <cellStyle name="Moneda 2 9" xfId="113"/>
    <cellStyle name="Normal" xfId="0" builtinId="0"/>
    <cellStyle name="Normal 10" xfId="114"/>
    <cellStyle name="Normal 11" xfId="115"/>
    <cellStyle name="Normal 1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19 2" xfId="124"/>
    <cellStyle name="Normal 2" xfId="125"/>
    <cellStyle name="Normal 2 10" xfId="126"/>
    <cellStyle name="Normal 2 11" xfId="127"/>
    <cellStyle name="Normal 2 2" xfId="128"/>
    <cellStyle name="Normal 2 2 2" xfId="129"/>
    <cellStyle name="Normal 2 2 3" xfId="130"/>
    <cellStyle name="Normal 2 2 4" xfId="131"/>
    <cellStyle name="Normal 2 2 5" xfId="132"/>
    <cellStyle name="Normal 2 2 6" xfId="133"/>
    <cellStyle name="Normal 2 2 7" xfId="134"/>
    <cellStyle name="Normal 2 2 8" xfId="135"/>
    <cellStyle name="Normal 2 2 9" xfId="136"/>
    <cellStyle name="Normal 2 3" xfId="137"/>
    <cellStyle name="Normal 2 4" xfId="138"/>
    <cellStyle name="Normal 2 5" xfId="139"/>
    <cellStyle name="Normal 2 6" xfId="140"/>
    <cellStyle name="Normal 2 7" xfId="141"/>
    <cellStyle name="Normal 2 8" xfId="142"/>
    <cellStyle name="Normal 2 9" xfId="143"/>
    <cellStyle name="Normal 2_Hoja1" xfId="144"/>
    <cellStyle name="Normal 20" xfId="145"/>
    <cellStyle name="Normal 21" xfId="146"/>
    <cellStyle name="Normal 22" xfId="147"/>
    <cellStyle name="Normal 22 10" xfId="148"/>
    <cellStyle name="Normal 22 11" xfId="149"/>
    <cellStyle name="Normal 22 12" xfId="150"/>
    <cellStyle name="Normal 22 13" xfId="151"/>
    <cellStyle name="Normal 22 14" xfId="152"/>
    <cellStyle name="Normal 22 15" xfId="153"/>
    <cellStyle name="Normal 22 16" xfId="154"/>
    <cellStyle name="Normal 22 17" xfId="155"/>
    <cellStyle name="Normal 22 18" xfId="156"/>
    <cellStyle name="Normal 22 19" xfId="157"/>
    <cellStyle name="Normal 22 2" xfId="158"/>
    <cellStyle name="Normal 22 20" xfId="159"/>
    <cellStyle name="Normal 22 21" xfId="160"/>
    <cellStyle name="Normal 22 22" xfId="161"/>
    <cellStyle name="Normal 22 23" xfId="162"/>
    <cellStyle name="Normal 22 24" xfId="163"/>
    <cellStyle name="Normal 22 25" xfId="164"/>
    <cellStyle name="Normal 22 26" xfId="165"/>
    <cellStyle name="Normal 22 27" xfId="166"/>
    <cellStyle name="Normal 22 28" xfId="167"/>
    <cellStyle name="Normal 22 29" xfId="168"/>
    <cellStyle name="Normal 22 3" xfId="169"/>
    <cellStyle name="Normal 22 30" xfId="170"/>
    <cellStyle name="Normal 22 31" xfId="171"/>
    <cellStyle name="Normal 22 32" xfId="172"/>
    <cellStyle name="Normal 22 33" xfId="173"/>
    <cellStyle name="Normal 22 34" xfId="174"/>
    <cellStyle name="Normal 22 35" xfId="175"/>
    <cellStyle name="Normal 22 4" xfId="176"/>
    <cellStyle name="Normal 22 5" xfId="177"/>
    <cellStyle name="Normal 22 6" xfId="178"/>
    <cellStyle name="Normal 22 7" xfId="179"/>
    <cellStyle name="Normal 22 8" xfId="180"/>
    <cellStyle name="Normal 22 9" xfId="181"/>
    <cellStyle name="Normal 23" xfId="182"/>
    <cellStyle name="Normal 24" xfId="183"/>
    <cellStyle name="Normal 25" xfId="184"/>
    <cellStyle name="Normal 26" xfId="185"/>
    <cellStyle name="Normal 27" xfId="186"/>
    <cellStyle name="Normal 3" xfId="187"/>
    <cellStyle name="Normal 3 2" xfId="188"/>
    <cellStyle name="Normal 3 3" xfId="189"/>
    <cellStyle name="Normal 3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2" xfId="197"/>
    <cellStyle name="Normal 4 2 2" xfId="198"/>
    <cellStyle name="Normal 4 3" xfId="199"/>
    <cellStyle name="Normal 4 3 2" xfId="200"/>
    <cellStyle name="Normal 4 4" xfId="201"/>
    <cellStyle name="Normal 4 4 2" xfId="202"/>
    <cellStyle name="Normal 4 5" xfId="203"/>
    <cellStyle name="Normal 4 5 2" xfId="204"/>
    <cellStyle name="Normal 4 6" xfId="205"/>
    <cellStyle name="Normal 4 6 2" xfId="206"/>
    <cellStyle name="Normal 4 7" xfId="207"/>
    <cellStyle name="Normal 4 7 2" xfId="208"/>
    <cellStyle name="Normal 4 8" xfId="209"/>
    <cellStyle name="Normal 4 8 2" xfId="210"/>
    <cellStyle name="Normal 4 9" xfId="211"/>
    <cellStyle name="Normal 5" xfId="212"/>
    <cellStyle name="Normal 5 2" xfId="213"/>
    <cellStyle name="Normal 6" xfId="214"/>
    <cellStyle name="Normal 6 2" xfId="215"/>
    <cellStyle name="Normal 7" xfId="216"/>
    <cellStyle name="Normal 7 2" xfId="217"/>
    <cellStyle name="Normal 7 3" xfId="218"/>
    <cellStyle name="Normal 7 4" xfId="219"/>
    <cellStyle name="Normal 7 5" xfId="220"/>
    <cellStyle name="Normal 7 6" xfId="221"/>
    <cellStyle name="Normal 7 7" xfId="222"/>
    <cellStyle name="Normal 8" xfId="223"/>
    <cellStyle name="Normal 9" xfId="224"/>
    <cellStyle name="Notas 10" xfId="225"/>
    <cellStyle name="Notas 11" xfId="226"/>
    <cellStyle name="Notas 12" xfId="227"/>
    <cellStyle name="Notas 13" xfId="228"/>
    <cellStyle name="Notas 14" xfId="229"/>
    <cellStyle name="Notas 15" xfId="230"/>
    <cellStyle name="Notas 16" xfId="231"/>
    <cellStyle name="Notas 17" xfId="232"/>
    <cellStyle name="Notas 18" xfId="233"/>
    <cellStyle name="Notas 19" xfId="234"/>
    <cellStyle name="Notas 2" xfId="235"/>
    <cellStyle name="Notas 20" xfId="236"/>
    <cellStyle name="Notas 21" xfId="237"/>
    <cellStyle name="Notas 22" xfId="238"/>
    <cellStyle name="Notas 23" xfId="239"/>
    <cellStyle name="Notas 24" xfId="240"/>
    <cellStyle name="Notas 25" xfId="241"/>
    <cellStyle name="Notas 26" xfId="242"/>
    <cellStyle name="Notas 3" xfId="243"/>
    <cellStyle name="Notas 4" xfId="244"/>
    <cellStyle name="Notas 5" xfId="245"/>
    <cellStyle name="Notas 6" xfId="246"/>
    <cellStyle name="Notas 7" xfId="247"/>
    <cellStyle name="Notas 8" xfId="248"/>
    <cellStyle name="Notas 9" xfId="249"/>
    <cellStyle name="Percent_fotfcor" xfId="250"/>
    <cellStyle name="Porcentaje" xfId="251" builtinId="5"/>
    <cellStyle name="Porcentual 2" xfId="252"/>
    <cellStyle name="Porcentual 2 2" xfId="253"/>
    <cellStyle name="Porcentual 2 3" xfId="254"/>
    <cellStyle name="Porcentual 2 4" xfId="255"/>
    <cellStyle name="Porcentual 2 5" xfId="256"/>
    <cellStyle name="Porcentual 2 6" xfId="257"/>
    <cellStyle name="Porcentual 2 7" xfId="258"/>
    <cellStyle name="Porcentual 2 8" xfId="259"/>
    <cellStyle name="Porcentual 2 9" xfId="26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#,##0.0_ ;[Red]\-#,##0.0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Informaci&#243;n%202015/INFORMES%20TRIMESTRALES/Ene-jun/Pidiregas/4.%20Anexo%20V%20Pidiregas_%20Compromisos%202T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PESOS_"/>
      <sheetName val="COMP DIR COND PESOS_"/>
      <sheetName val="Pasivo Total"/>
      <sheetName val="Hoja3"/>
    </sheetNames>
    <sheetDataSet>
      <sheetData sheetId="0">
        <row r="7">
          <cell r="A7" t="str">
            <v>(Cifras en millones de pesos con un decimal a precios de 2015)    *_/</v>
          </cell>
        </row>
      </sheetData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pasivo" displayName="pasivo" ref="B3:F210" totalsRowShown="0">
  <tableColumns count="5">
    <tableColumn id="1" name="Columna1"/>
    <tableColumn id="2" name="Columna2"/>
    <tableColumn id="3" name="Columna3" dataDxfId="0" dataCellStyle="Millares"/>
    <tableColumn id="4" name="Columna4"/>
    <tableColumn id="5" name="observaciones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9"/>
  <sheetViews>
    <sheetView showGridLines="0" tabSelected="1" zoomScale="90" zoomScaleNormal="90" zoomScaleSheetLayoutView="100" workbookViewId="0">
      <selection sqref="A1:D1"/>
    </sheetView>
  </sheetViews>
  <sheetFormatPr baseColWidth="10" defaultColWidth="46.42578125" defaultRowHeight="12.75" x14ac:dyDescent="0.25"/>
  <cols>
    <col min="1" max="1" width="5.42578125" style="2" customWidth="1"/>
    <col min="2" max="2" width="53.42578125" style="2" customWidth="1"/>
    <col min="3" max="6" width="12.7109375" style="2" customWidth="1"/>
    <col min="7" max="7" width="0.7109375" style="2" customWidth="1"/>
    <col min="8" max="10" width="11.28515625" style="2" customWidth="1"/>
    <col min="11" max="11" width="1.140625" style="2" customWidth="1"/>
    <col min="12" max="13" width="11.28515625" style="2" customWidth="1"/>
    <col min="14" max="14" width="7.7109375" style="2" customWidth="1"/>
    <col min="15" max="16384" width="46.42578125" style="2"/>
  </cols>
  <sheetData>
    <row r="1" spans="1:14" ht="57" customHeight="1" x14ac:dyDescent="0.2">
      <c r="A1" s="177" t="s">
        <v>673</v>
      </c>
      <c r="B1" s="177"/>
      <c r="C1" s="177"/>
      <c r="D1" s="177"/>
      <c r="E1" s="96" t="s">
        <v>675</v>
      </c>
      <c r="F1" s="97"/>
      <c r="G1" s="96"/>
      <c r="H1" s="97"/>
      <c r="I1" s="97"/>
      <c r="J1" s="97"/>
      <c r="K1" s="97"/>
      <c r="L1" s="98"/>
      <c r="M1" s="97"/>
    </row>
    <row r="2" spans="1:14" ht="42.75" customHeight="1" x14ac:dyDescent="0.3">
      <c r="A2" s="178" t="s">
        <v>676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4" ht="27.75" customHeight="1" x14ac:dyDescent="0.25">
      <c r="A3" s="179" t="s">
        <v>674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4" ht="24.75" customHeight="1" x14ac:dyDescent="0.25">
      <c r="A4" s="108" t="s">
        <v>677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99"/>
    </row>
    <row r="5" spans="1:14" ht="21.75" customHeight="1" x14ac:dyDescent="0.25">
      <c r="A5" s="108" t="s">
        <v>164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99"/>
    </row>
    <row r="6" spans="1:14" ht="21.75" customHeight="1" x14ac:dyDescent="0.25">
      <c r="A6" s="108" t="s">
        <v>165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99"/>
    </row>
    <row r="7" spans="1:14" ht="18.75" customHeight="1" x14ac:dyDescent="0.25">
      <c r="A7" s="108" t="s">
        <v>678</v>
      </c>
      <c r="B7" s="109"/>
      <c r="C7" s="110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99"/>
    </row>
    <row r="8" spans="1:14" s="6" customFormat="1" ht="21.75" customHeight="1" x14ac:dyDescent="0.25">
      <c r="A8" s="181" t="s">
        <v>448</v>
      </c>
      <c r="B8" s="183" t="s">
        <v>169</v>
      </c>
      <c r="C8" s="185" t="s">
        <v>329</v>
      </c>
      <c r="D8" s="184" t="s">
        <v>166</v>
      </c>
      <c r="E8" s="184"/>
      <c r="F8" s="184"/>
      <c r="G8" s="111"/>
      <c r="H8" s="184" t="s">
        <v>167</v>
      </c>
      <c r="I8" s="184"/>
      <c r="J8" s="184"/>
      <c r="K8" s="111"/>
      <c r="L8" s="184" t="s">
        <v>168</v>
      </c>
      <c r="M8" s="184"/>
      <c r="N8" s="100"/>
    </row>
    <row r="9" spans="1:14" s="6" customFormat="1" ht="17.100000000000001" customHeight="1" x14ac:dyDescent="0.25">
      <c r="A9" s="181"/>
      <c r="B9" s="183"/>
      <c r="C9" s="185"/>
      <c r="D9" s="111" t="s">
        <v>459</v>
      </c>
      <c r="E9" s="111" t="s">
        <v>460</v>
      </c>
      <c r="F9" s="111" t="s">
        <v>170</v>
      </c>
      <c r="G9" s="111"/>
      <c r="H9" s="111" t="s">
        <v>171</v>
      </c>
      <c r="I9" s="111" t="s">
        <v>172</v>
      </c>
      <c r="J9" s="111" t="s">
        <v>170</v>
      </c>
      <c r="K9" s="111"/>
      <c r="L9" s="111" t="s">
        <v>173</v>
      </c>
      <c r="M9" s="111" t="s">
        <v>31</v>
      </c>
      <c r="N9" s="103"/>
    </row>
    <row r="10" spans="1:14" s="3" customFormat="1" ht="15" customHeight="1" x14ac:dyDescent="0.25">
      <c r="A10" s="182"/>
      <c r="B10" s="184"/>
      <c r="C10" s="101" t="s">
        <v>33</v>
      </c>
      <c r="D10" s="102" t="s">
        <v>1</v>
      </c>
      <c r="E10" s="102" t="s">
        <v>2</v>
      </c>
      <c r="F10" s="102" t="s">
        <v>174</v>
      </c>
      <c r="G10" s="102"/>
      <c r="H10" s="102" t="s">
        <v>175</v>
      </c>
      <c r="I10" s="102" t="s">
        <v>176</v>
      </c>
      <c r="J10" s="102" t="s">
        <v>177</v>
      </c>
      <c r="K10" s="102"/>
      <c r="L10" s="102" t="s">
        <v>178</v>
      </c>
      <c r="M10" s="102" t="s">
        <v>179</v>
      </c>
      <c r="N10" s="103"/>
    </row>
    <row r="11" spans="1:14" s="3" customFormat="1" ht="17.100000000000001" customHeight="1" x14ac:dyDescent="0.25">
      <c r="A11" s="112"/>
      <c r="B11" s="113" t="s">
        <v>31</v>
      </c>
      <c r="C11" s="114">
        <v>288277.12468363787</v>
      </c>
      <c r="D11" s="114">
        <v>157209.59169514698</v>
      </c>
      <c r="E11" s="114">
        <v>13454.832309429228</v>
      </c>
      <c r="F11" s="114">
        <v>170664.42299999989</v>
      </c>
      <c r="G11" s="114"/>
      <c r="H11" s="114">
        <v>4495.3816277929382</v>
      </c>
      <c r="I11" s="114">
        <v>18186.399316181349</v>
      </c>
      <c r="J11" s="114">
        <v>22681.785000000003</v>
      </c>
      <c r="K11" s="114"/>
      <c r="L11" s="114">
        <v>94930.915999999983</v>
      </c>
      <c r="M11" s="114">
        <v>117612.70100000003</v>
      </c>
      <c r="N11" s="103"/>
    </row>
    <row r="12" spans="1:14" s="5" customFormat="1" ht="17.100000000000001" customHeight="1" x14ac:dyDescent="0.25">
      <c r="A12" s="115">
        <v>183</v>
      </c>
      <c r="B12" s="116" t="s">
        <v>180</v>
      </c>
      <c r="C12" s="117">
        <v>231749.21225824906</v>
      </c>
      <c r="D12" s="117">
        <v>141894.76182829542</v>
      </c>
      <c r="E12" s="117">
        <v>9520.7642243807586</v>
      </c>
      <c r="F12" s="117">
        <v>151415.52599999987</v>
      </c>
      <c r="G12" s="117">
        <v>148508.85689431379</v>
      </c>
      <c r="H12" s="117">
        <v>3024.5856762484509</v>
      </c>
      <c r="I12" s="117">
        <v>12737.968854451758</v>
      </c>
      <c r="J12" s="117">
        <v>15762.558000000003</v>
      </c>
      <c r="K12" s="117">
        <v>0</v>
      </c>
      <c r="L12" s="117">
        <v>64571.12799999999</v>
      </c>
      <c r="M12" s="117">
        <v>80333.686000000016</v>
      </c>
      <c r="N12" s="104"/>
    </row>
    <row r="13" spans="1:14" s="5" customFormat="1" x14ac:dyDescent="0.25">
      <c r="A13" s="118">
        <v>1</v>
      </c>
      <c r="B13" s="119" t="s">
        <v>181</v>
      </c>
      <c r="C13" s="120">
        <v>1757.4663528000001</v>
      </c>
      <c r="D13" s="120">
        <v>1669.2664950000001</v>
      </c>
      <c r="E13" s="120">
        <v>88.199857800000004</v>
      </c>
      <c r="F13" s="121">
        <v>1757.4659999999999</v>
      </c>
      <c r="G13" s="120"/>
      <c r="H13" s="120">
        <v>0</v>
      </c>
      <c r="I13" s="120">
        <v>0</v>
      </c>
      <c r="J13" s="120">
        <v>0</v>
      </c>
      <c r="K13" s="120"/>
      <c r="L13" s="122">
        <v>0</v>
      </c>
      <c r="M13" s="122">
        <v>0</v>
      </c>
      <c r="N13" s="104"/>
    </row>
    <row r="14" spans="1:14" s="5" customFormat="1" x14ac:dyDescent="0.25">
      <c r="A14" s="118">
        <v>2</v>
      </c>
      <c r="B14" s="119" t="s">
        <v>498</v>
      </c>
      <c r="C14" s="120">
        <v>4717.2462236547199</v>
      </c>
      <c r="D14" s="120">
        <v>4468.9907288218774</v>
      </c>
      <c r="E14" s="120">
        <v>0</v>
      </c>
      <c r="F14" s="121">
        <v>4468.991</v>
      </c>
      <c r="G14" s="120">
        <v>4468.991</v>
      </c>
      <c r="H14" s="120">
        <v>49.290626930076002</v>
      </c>
      <c r="I14" s="120">
        <v>198.96486790276802</v>
      </c>
      <c r="J14" s="120">
        <v>248.255</v>
      </c>
      <c r="K14" s="120"/>
      <c r="L14" s="122">
        <v>0</v>
      </c>
      <c r="M14" s="122">
        <v>248.255</v>
      </c>
      <c r="N14" s="104"/>
    </row>
    <row r="15" spans="1:14" s="5" customFormat="1" x14ac:dyDescent="0.25">
      <c r="A15" s="118">
        <v>3</v>
      </c>
      <c r="B15" s="119" t="s">
        <v>183</v>
      </c>
      <c r="C15" s="120">
        <v>467.02045800000002</v>
      </c>
      <c r="D15" s="120">
        <v>467.02045800000002</v>
      </c>
      <c r="E15" s="120">
        <v>0</v>
      </c>
      <c r="F15" s="121">
        <v>467.02</v>
      </c>
      <c r="G15" s="120">
        <v>467.02</v>
      </c>
      <c r="H15" s="120">
        <v>0</v>
      </c>
      <c r="I15" s="120">
        <v>0</v>
      </c>
      <c r="J15" s="120">
        <v>0</v>
      </c>
      <c r="K15" s="120"/>
      <c r="L15" s="122">
        <v>0</v>
      </c>
      <c r="M15" s="122">
        <v>0</v>
      </c>
      <c r="N15" s="104"/>
    </row>
    <row r="16" spans="1:14" s="5" customFormat="1" x14ac:dyDescent="0.25">
      <c r="A16" s="118">
        <v>4</v>
      </c>
      <c r="B16" s="119" t="s">
        <v>184</v>
      </c>
      <c r="C16" s="120">
        <v>4902.2401662228431</v>
      </c>
      <c r="D16" s="120">
        <v>4902.2401662228431</v>
      </c>
      <c r="E16" s="120">
        <v>0</v>
      </c>
      <c r="F16" s="121">
        <v>4902.24</v>
      </c>
      <c r="G16" s="120">
        <v>4902.24</v>
      </c>
      <c r="H16" s="120">
        <v>0</v>
      </c>
      <c r="I16" s="120">
        <v>0</v>
      </c>
      <c r="J16" s="120">
        <v>0</v>
      </c>
      <c r="K16" s="120"/>
      <c r="L16" s="122">
        <v>0</v>
      </c>
      <c r="M16" s="122">
        <v>0</v>
      </c>
      <c r="N16" s="104"/>
    </row>
    <row r="17" spans="1:14" s="5" customFormat="1" x14ac:dyDescent="0.25">
      <c r="A17" s="118">
        <v>5</v>
      </c>
      <c r="B17" s="119" t="s">
        <v>185</v>
      </c>
      <c r="C17" s="120">
        <v>1040.9768658450002</v>
      </c>
      <c r="D17" s="120">
        <v>1040.9768658450002</v>
      </c>
      <c r="E17" s="120">
        <v>0</v>
      </c>
      <c r="F17" s="121">
        <v>1040.9770000000001</v>
      </c>
      <c r="G17" s="120">
        <v>1040.9770000000001</v>
      </c>
      <c r="H17" s="120">
        <v>0</v>
      </c>
      <c r="I17" s="120">
        <v>0</v>
      </c>
      <c r="J17" s="120">
        <v>0</v>
      </c>
      <c r="K17" s="120"/>
      <c r="L17" s="122">
        <v>0</v>
      </c>
      <c r="M17" s="122">
        <v>0</v>
      </c>
      <c r="N17" s="104"/>
    </row>
    <row r="18" spans="1:14" s="5" customFormat="1" x14ac:dyDescent="0.25">
      <c r="A18" s="118">
        <v>6</v>
      </c>
      <c r="B18" s="119" t="s">
        <v>186</v>
      </c>
      <c r="C18" s="120">
        <v>5235.7544617732565</v>
      </c>
      <c r="D18" s="120">
        <v>3010.7692479650041</v>
      </c>
      <c r="E18" s="120">
        <v>0</v>
      </c>
      <c r="F18" s="121">
        <v>3010.7689999999998</v>
      </c>
      <c r="G18" s="120">
        <v>3010.7689999999998</v>
      </c>
      <c r="H18" s="120">
        <v>0</v>
      </c>
      <c r="I18" s="120">
        <v>2224.9852138082524</v>
      </c>
      <c r="J18" s="120">
        <v>2224.9850000000001</v>
      </c>
      <c r="K18" s="120"/>
      <c r="L18" s="122">
        <v>0</v>
      </c>
      <c r="M18" s="122">
        <v>2224.9850000000001</v>
      </c>
      <c r="N18" s="104"/>
    </row>
    <row r="19" spans="1:14" s="5" customFormat="1" x14ac:dyDescent="0.25">
      <c r="A19" s="118">
        <v>7</v>
      </c>
      <c r="B19" s="119" t="s">
        <v>187</v>
      </c>
      <c r="C19" s="120">
        <v>11925.856452356829</v>
      </c>
      <c r="D19" s="120">
        <v>10249.216713198046</v>
      </c>
      <c r="E19" s="120">
        <v>235.14837995935804</v>
      </c>
      <c r="F19" s="121">
        <v>10484.365</v>
      </c>
      <c r="G19" s="120">
        <v>10719.513379959359</v>
      </c>
      <c r="H19" s="120">
        <v>83.543204636640013</v>
      </c>
      <c r="I19" s="120">
        <v>360.52371130304698</v>
      </c>
      <c r="J19" s="120">
        <v>444.06700000000001</v>
      </c>
      <c r="K19" s="120"/>
      <c r="L19" s="122">
        <v>997.42399999999998</v>
      </c>
      <c r="M19" s="122">
        <v>1441.491</v>
      </c>
      <c r="N19" s="104"/>
    </row>
    <row r="20" spans="1:14" s="5" customFormat="1" x14ac:dyDescent="0.25">
      <c r="A20" s="118">
        <v>9</v>
      </c>
      <c r="B20" s="119" t="s">
        <v>188</v>
      </c>
      <c r="C20" s="120">
        <v>1701.0518291379001</v>
      </c>
      <c r="D20" s="120">
        <v>1701.0518291379001</v>
      </c>
      <c r="E20" s="120">
        <v>0</v>
      </c>
      <c r="F20" s="121">
        <v>1701.0519999999999</v>
      </c>
      <c r="G20" s="120">
        <v>1701.0519999999999</v>
      </c>
      <c r="H20" s="120">
        <v>0</v>
      </c>
      <c r="I20" s="120">
        <v>0</v>
      </c>
      <c r="J20" s="120">
        <v>0</v>
      </c>
      <c r="K20" s="120"/>
      <c r="L20" s="122">
        <v>0</v>
      </c>
      <c r="M20" s="122">
        <v>0</v>
      </c>
      <c r="N20" s="104"/>
    </row>
    <row r="21" spans="1:14" s="5" customFormat="1" x14ac:dyDescent="0.25">
      <c r="A21" s="118">
        <v>10</v>
      </c>
      <c r="B21" s="119" t="s">
        <v>499</v>
      </c>
      <c r="C21" s="120">
        <v>2231.6979685868646</v>
      </c>
      <c r="D21" s="120">
        <v>2086.9773989859</v>
      </c>
      <c r="E21" s="120">
        <v>144.72056960096401</v>
      </c>
      <c r="F21" s="121">
        <v>2231.6979999999999</v>
      </c>
      <c r="G21" s="120">
        <v>2376.418569600964</v>
      </c>
      <c r="H21" s="120">
        <v>0</v>
      </c>
      <c r="I21" s="120">
        <v>0</v>
      </c>
      <c r="J21" s="120">
        <v>0</v>
      </c>
      <c r="K21" s="120"/>
      <c r="L21" s="122">
        <v>0</v>
      </c>
      <c r="M21" s="122">
        <v>0</v>
      </c>
      <c r="N21" s="104"/>
    </row>
    <row r="22" spans="1:14" s="5" customFormat="1" x14ac:dyDescent="0.25">
      <c r="A22" s="118">
        <v>11</v>
      </c>
      <c r="B22" s="119" t="s">
        <v>190</v>
      </c>
      <c r="C22" s="120">
        <v>1809.7390514471131</v>
      </c>
      <c r="D22" s="120">
        <v>1809.7390514471131</v>
      </c>
      <c r="E22" s="120">
        <v>0</v>
      </c>
      <c r="F22" s="121">
        <v>1809.739</v>
      </c>
      <c r="G22" s="120">
        <v>1809.739</v>
      </c>
      <c r="H22" s="120">
        <v>0</v>
      </c>
      <c r="I22" s="120">
        <v>0</v>
      </c>
      <c r="J22" s="120">
        <v>0</v>
      </c>
      <c r="K22" s="120"/>
      <c r="L22" s="122">
        <v>0</v>
      </c>
      <c r="M22" s="122">
        <v>0</v>
      </c>
      <c r="N22" s="104"/>
    </row>
    <row r="23" spans="1:14" s="5" customFormat="1" x14ac:dyDescent="0.25">
      <c r="A23" s="118">
        <v>12</v>
      </c>
      <c r="B23" s="119" t="s">
        <v>191</v>
      </c>
      <c r="C23" s="120">
        <v>2979.3059858292486</v>
      </c>
      <c r="D23" s="120">
        <v>2979.3059858292486</v>
      </c>
      <c r="E23" s="120">
        <v>0</v>
      </c>
      <c r="F23" s="121">
        <v>2979.306</v>
      </c>
      <c r="G23" s="120">
        <v>2979.306</v>
      </c>
      <c r="H23" s="120">
        <v>0</v>
      </c>
      <c r="I23" s="120">
        <v>0</v>
      </c>
      <c r="J23" s="120">
        <v>0</v>
      </c>
      <c r="K23" s="120"/>
      <c r="L23" s="122">
        <v>0</v>
      </c>
      <c r="M23" s="122">
        <v>0</v>
      </c>
      <c r="N23" s="104"/>
    </row>
    <row r="24" spans="1:14" s="5" customFormat="1" x14ac:dyDescent="0.25">
      <c r="A24" s="118">
        <v>13</v>
      </c>
      <c r="B24" s="119" t="s">
        <v>192</v>
      </c>
      <c r="C24" s="120">
        <v>861.53724843570001</v>
      </c>
      <c r="D24" s="120">
        <v>817.99917269850005</v>
      </c>
      <c r="E24" s="120">
        <v>43.538075737200003</v>
      </c>
      <c r="F24" s="121">
        <v>861.53700000000003</v>
      </c>
      <c r="G24" s="120">
        <v>905.0750757372</v>
      </c>
      <c r="H24" s="120">
        <v>0</v>
      </c>
      <c r="I24" s="120">
        <v>0</v>
      </c>
      <c r="J24" s="120">
        <v>0</v>
      </c>
      <c r="K24" s="120"/>
      <c r="L24" s="122">
        <v>0</v>
      </c>
      <c r="M24" s="122">
        <v>0</v>
      </c>
      <c r="N24" s="104"/>
    </row>
    <row r="25" spans="1:14" s="5" customFormat="1" x14ac:dyDescent="0.25">
      <c r="A25" s="118">
        <v>14</v>
      </c>
      <c r="B25" s="119" t="s">
        <v>500</v>
      </c>
      <c r="C25" s="120">
        <v>574.16771861538302</v>
      </c>
      <c r="D25" s="120">
        <v>574.16771861538302</v>
      </c>
      <c r="E25" s="120">
        <v>0</v>
      </c>
      <c r="F25" s="121">
        <v>574.16800000000001</v>
      </c>
      <c r="G25" s="120">
        <v>574.16800000000001</v>
      </c>
      <c r="H25" s="120">
        <v>0</v>
      </c>
      <c r="I25" s="120">
        <v>0</v>
      </c>
      <c r="J25" s="120">
        <v>0</v>
      </c>
      <c r="K25" s="120"/>
      <c r="L25" s="122">
        <v>0</v>
      </c>
      <c r="M25" s="122">
        <v>0</v>
      </c>
      <c r="N25" s="104"/>
    </row>
    <row r="26" spans="1:14" s="5" customFormat="1" x14ac:dyDescent="0.25">
      <c r="A26" s="118">
        <v>15</v>
      </c>
      <c r="B26" s="119" t="s">
        <v>501</v>
      </c>
      <c r="C26" s="120">
        <v>1068.8840763858</v>
      </c>
      <c r="D26" s="120">
        <v>1068.8840763858</v>
      </c>
      <c r="E26" s="120">
        <v>0</v>
      </c>
      <c r="F26" s="121">
        <v>1068.884</v>
      </c>
      <c r="G26" s="120">
        <v>1068.884</v>
      </c>
      <c r="H26" s="120">
        <v>0</v>
      </c>
      <c r="I26" s="120">
        <v>0</v>
      </c>
      <c r="J26" s="120">
        <v>0</v>
      </c>
      <c r="K26" s="120"/>
      <c r="L26" s="122">
        <v>0</v>
      </c>
      <c r="M26" s="122">
        <v>0</v>
      </c>
      <c r="N26" s="104"/>
    </row>
    <row r="27" spans="1:14" s="5" customFormat="1" x14ac:dyDescent="0.25">
      <c r="A27" s="118">
        <v>16</v>
      </c>
      <c r="B27" s="119" t="s">
        <v>195</v>
      </c>
      <c r="C27" s="120">
        <v>1233.2149088298661</v>
      </c>
      <c r="D27" s="120">
        <v>1233.2149088298661</v>
      </c>
      <c r="E27" s="120">
        <v>0</v>
      </c>
      <c r="F27" s="121">
        <v>1233.2149999999999</v>
      </c>
      <c r="G27" s="120">
        <v>1233.2149999999999</v>
      </c>
      <c r="H27" s="120">
        <v>0</v>
      </c>
      <c r="I27" s="120">
        <v>0</v>
      </c>
      <c r="J27" s="120">
        <v>0</v>
      </c>
      <c r="K27" s="120"/>
      <c r="L27" s="122">
        <v>0</v>
      </c>
      <c r="M27" s="122">
        <v>0</v>
      </c>
      <c r="N27" s="104"/>
    </row>
    <row r="28" spans="1:14" s="5" customFormat="1" x14ac:dyDescent="0.25">
      <c r="A28" s="118">
        <v>17</v>
      </c>
      <c r="B28" s="119" t="s">
        <v>196</v>
      </c>
      <c r="C28" s="120">
        <v>757.57180109191199</v>
      </c>
      <c r="D28" s="120">
        <v>757.57180109191199</v>
      </c>
      <c r="E28" s="120">
        <v>0</v>
      </c>
      <c r="F28" s="121">
        <v>757.572</v>
      </c>
      <c r="G28" s="120">
        <v>757.572</v>
      </c>
      <c r="H28" s="120">
        <v>0</v>
      </c>
      <c r="I28" s="120">
        <v>0</v>
      </c>
      <c r="J28" s="120">
        <v>0</v>
      </c>
      <c r="K28" s="120"/>
      <c r="L28" s="122">
        <v>0</v>
      </c>
      <c r="M28" s="122">
        <v>0</v>
      </c>
      <c r="N28" s="104"/>
    </row>
    <row r="29" spans="1:14" s="5" customFormat="1" x14ac:dyDescent="0.25">
      <c r="A29" s="118">
        <v>18</v>
      </c>
      <c r="B29" s="119" t="s">
        <v>197</v>
      </c>
      <c r="C29" s="120">
        <v>699.96361786836314</v>
      </c>
      <c r="D29" s="120">
        <v>699.96361786836314</v>
      </c>
      <c r="E29" s="120">
        <v>0</v>
      </c>
      <c r="F29" s="121">
        <v>699.96400000000006</v>
      </c>
      <c r="G29" s="120">
        <v>699.96400000000006</v>
      </c>
      <c r="H29" s="120">
        <v>0</v>
      </c>
      <c r="I29" s="120">
        <v>0</v>
      </c>
      <c r="J29" s="120">
        <v>0</v>
      </c>
      <c r="K29" s="120"/>
      <c r="L29" s="122">
        <v>0</v>
      </c>
      <c r="M29" s="122">
        <v>0</v>
      </c>
      <c r="N29" s="104"/>
    </row>
    <row r="30" spans="1:14" s="5" customFormat="1" x14ac:dyDescent="0.25">
      <c r="A30" s="118">
        <v>19</v>
      </c>
      <c r="B30" s="119" t="s">
        <v>198</v>
      </c>
      <c r="C30" s="120">
        <v>470.75384352154504</v>
      </c>
      <c r="D30" s="120">
        <v>470.75384352154504</v>
      </c>
      <c r="E30" s="120">
        <v>0</v>
      </c>
      <c r="F30" s="121">
        <v>470.75400000000002</v>
      </c>
      <c r="G30" s="120">
        <v>470.75400000000002</v>
      </c>
      <c r="H30" s="120">
        <v>0</v>
      </c>
      <c r="I30" s="120">
        <v>0</v>
      </c>
      <c r="J30" s="120">
        <v>0</v>
      </c>
      <c r="K30" s="120"/>
      <c r="L30" s="122">
        <v>0</v>
      </c>
      <c r="M30" s="122">
        <v>0</v>
      </c>
      <c r="N30" s="104"/>
    </row>
    <row r="31" spans="1:14" s="5" customFormat="1" x14ac:dyDescent="0.25">
      <c r="A31" s="118">
        <v>20</v>
      </c>
      <c r="B31" s="119" t="s">
        <v>199</v>
      </c>
      <c r="C31" s="120">
        <v>479.95301062657796</v>
      </c>
      <c r="D31" s="120">
        <v>479.95301062657796</v>
      </c>
      <c r="E31" s="120">
        <v>0</v>
      </c>
      <c r="F31" s="121">
        <v>479.95299999999997</v>
      </c>
      <c r="G31" s="120">
        <v>479.95299999999997</v>
      </c>
      <c r="H31" s="120">
        <v>0</v>
      </c>
      <c r="I31" s="120">
        <v>0</v>
      </c>
      <c r="J31" s="120">
        <v>0</v>
      </c>
      <c r="K31" s="120"/>
      <c r="L31" s="122">
        <v>0</v>
      </c>
      <c r="M31" s="122">
        <v>0</v>
      </c>
      <c r="N31" s="104"/>
    </row>
    <row r="32" spans="1:14" s="5" customFormat="1" x14ac:dyDescent="0.25">
      <c r="A32" s="118">
        <v>21</v>
      </c>
      <c r="B32" s="119" t="s">
        <v>502</v>
      </c>
      <c r="C32" s="120">
        <v>620.40308835520807</v>
      </c>
      <c r="D32" s="120">
        <v>620.40308835520807</v>
      </c>
      <c r="E32" s="120">
        <v>0</v>
      </c>
      <c r="F32" s="121">
        <v>620.40300000000002</v>
      </c>
      <c r="G32" s="120">
        <v>620.40300000000002</v>
      </c>
      <c r="H32" s="120">
        <v>0</v>
      </c>
      <c r="I32" s="120">
        <v>0</v>
      </c>
      <c r="J32" s="120">
        <v>0</v>
      </c>
      <c r="K32" s="120"/>
      <c r="L32" s="122">
        <v>0</v>
      </c>
      <c r="M32" s="122">
        <v>0</v>
      </c>
      <c r="N32" s="104"/>
    </row>
    <row r="33" spans="1:14" s="5" customFormat="1" x14ac:dyDescent="0.25">
      <c r="A33" s="118">
        <v>22</v>
      </c>
      <c r="B33" s="119" t="s">
        <v>201</v>
      </c>
      <c r="C33" s="120">
        <v>765.14141952992713</v>
      </c>
      <c r="D33" s="120">
        <v>765.14141952992713</v>
      </c>
      <c r="E33" s="120">
        <v>0</v>
      </c>
      <c r="F33" s="121">
        <v>765.14099999999996</v>
      </c>
      <c r="G33" s="120">
        <v>765.14099999999996</v>
      </c>
      <c r="H33" s="120">
        <v>0</v>
      </c>
      <c r="I33" s="120">
        <v>0</v>
      </c>
      <c r="J33" s="120">
        <v>0</v>
      </c>
      <c r="K33" s="120"/>
      <c r="L33" s="122">
        <v>0</v>
      </c>
      <c r="M33" s="122">
        <v>0</v>
      </c>
      <c r="N33" s="104"/>
    </row>
    <row r="34" spans="1:14" s="5" customFormat="1" x14ac:dyDescent="0.25">
      <c r="A34" s="118">
        <v>23</v>
      </c>
      <c r="B34" s="119" t="s">
        <v>202</v>
      </c>
      <c r="C34" s="120">
        <v>413.94525969800702</v>
      </c>
      <c r="D34" s="120">
        <v>413.94525969800702</v>
      </c>
      <c r="E34" s="120">
        <v>0</v>
      </c>
      <c r="F34" s="121">
        <v>413.94499999999999</v>
      </c>
      <c r="G34" s="120">
        <v>413.94499999999999</v>
      </c>
      <c r="H34" s="120">
        <v>0</v>
      </c>
      <c r="I34" s="120">
        <v>0</v>
      </c>
      <c r="J34" s="120">
        <v>0</v>
      </c>
      <c r="K34" s="120"/>
      <c r="L34" s="122">
        <v>0</v>
      </c>
      <c r="M34" s="122">
        <v>0</v>
      </c>
      <c r="N34" s="104"/>
    </row>
    <row r="35" spans="1:14" s="5" customFormat="1" x14ac:dyDescent="0.25">
      <c r="A35" s="118">
        <v>24</v>
      </c>
      <c r="B35" s="119" t="s">
        <v>203</v>
      </c>
      <c r="C35" s="120">
        <v>750.54189214202404</v>
      </c>
      <c r="D35" s="120">
        <v>750.54189214202404</v>
      </c>
      <c r="E35" s="120">
        <v>0</v>
      </c>
      <c r="F35" s="121">
        <v>750.54200000000003</v>
      </c>
      <c r="G35" s="120">
        <v>750.54200000000003</v>
      </c>
      <c r="H35" s="120">
        <v>0</v>
      </c>
      <c r="I35" s="120">
        <v>0</v>
      </c>
      <c r="J35" s="120">
        <v>0</v>
      </c>
      <c r="K35" s="120"/>
      <c r="L35" s="122">
        <v>0</v>
      </c>
      <c r="M35" s="122">
        <v>0</v>
      </c>
      <c r="N35" s="104"/>
    </row>
    <row r="36" spans="1:14" s="5" customFormat="1" x14ac:dyDescent="0.25">
      <c r="A36" s="118">
        <v>25</v>
      </c>
      <c r="B36" s="119" t="s">
        <v>543</v>
      </c>
      <c r="C36" s="120">
        <v>2235.1207081448456</v>
      </c>
      <c r="D36" s="120">
        <v>2142.7099498165412</v>
      </c>
      <c r="E36" s="120">
        <v>0</v>
      </c>
      <c r="F36" s="121">
        <v>2142.71</v>
      </c>
      <c r="G36" s="120">
        <v>2142.71</v>
      </c>
      <c r="H36" s="120">
        <v>0</v>
      </c>
      <c r="I36" s="120">
        <v>0</v>
      </c>
      <c r="J36" s="120">
        <v>0</v>
      </c>
      <c r="K36" s="120"/>
      <c r="L36" s="122">
        <v>92.411000000000001</v>
      </c>
      <c r="M36" s="122">
        <v>92.411000000000001</v>
      </c>
      <c r="N36" s="104"/>
    </row>
    <row r="37" spans="1:14" s="5" customFormat="1" x14ac:dyDescent="0.25">
      <c r="A37" s="118">
        <v>26</v>
      </c>
      <c r="B37" s="119" t="s">
        <v>544</v>
      </c>
      <c r="C37" s="120">
        <v>1952.7066765181644</v>
      </c>
      <c r="D37" s="120">
        <v>1714.1024993337812</v>
      </c>
      <c r="E37" s="120">
        <v>59.621750942085001</v>
      </c>
      <c r="F37" s="121">
        <v>1773.7239999999999</v>
      </c>
      <c r="G37" s="120">
        <v>1833.345750942085</v>
      </c>
      <c r="H37" s="120">
        <v>27.156679242165001</v>
      </c>
      <c r="I37" s="120">
        <v>27.156679242164998</v>
      </c>
      <c r="J37" s="120">
        <v>54.313000000000002</v>
      </c>
      <c r="K37" s="120"/>
      <c r="L37" s="122">
        <v>124.67</v>
      </c>
      <c r="M37" s="122">
        <v>178.983</v>
      </c>
      <c r="N37" s="104"/>
    </row>
    <row r="38" spans="1:14" s="5" customFormat="1" x14ac:dyDescent="0.25">
      <c r="A38" s="118">
        <v>27</v>
      </c>
      <c r="B38" s="119" t="s">
        <v>204</v>
      </c>
      <c r="C38" s="120">
        <v>2073.8133914635755</v>
      </c>
      <c r="D38" s="120">
        <v>2031.830630759232</v>
      </c>
      <c r="E38" s="120">
        <v>0</v>
      </c>
      <c r="F38" s="121">
        <v>2031.8309999999999</v>
      </c>
      <c r="G38" s="120">
        <v>2031.8309999999999</v>
      </c>
      <c r="H38" s="120">
        <v>0</v>
      </c>
      <c r="I38" s="120">
        <v>0</v>
      </c>
      <c r="J38" s="120">
        <v>0</v>
      </c>
      <c r="K38" s="120"/>
      <c r="L38" s="122">
        <v>41.981999999999999</v>
      </c>
      <c r="M38" s="122">
        <v>41.981999999999999</v>
      </c>
      <c r="N38" s="104"/>
    </row>
    <row r="39" spans="1:14" s="5" customFormat="1" x14ac:dyDescent="0.25">
      <c r="A39" s="118">
        <v>28</v>
      </c>
      <c r="B39" s="119" t="s">
        <v>503</v>
      </c>
      <c r="C39" s="120">
        <v>5676.3904847125214</v>
      </c>
      <c r="D39" s="120">
        <v>5615.1054460186479</v>
      </c>
      <c r="E39" s="120">
        <v>0</v>
      </c>
      <c r="F39" s="121">
        <v>5615.1049999999996</v>
      </c>
      <c r="G39" s="120">
        <v>5615.1049999999996</v>
      </c>
      <c r="H39" s="120">
        <v>0</v>
      </c>
      <c r="I39" s="120">
        <v>0</v>
      </c>
      <c r="J39" s="120">
        <v>0</v>
      </c>
      <c r="K39" s="120"/>
      <c r="L39" s="122">
        <v>61.284999999999997</v>
      </c>
      <c r="M39" s="122">
        <v>61.284999999999997</v>
      </c>
      <c r="N39" s="104"/>
    </row>
    <row r="40" spans="1:14" s="5" customFormat="1" x14ac:dyDescent="0.25">
      <c r="A40" s="118">
        <v>29</v>
      </c>
      <c r="B40" s="119" t="s">
        <v>545</v>
      </c>
      <c r="C40" s="120">
        <v>758.97146888775001</v>
      </c>
      <c r="D40" s="120">
        <v>758.97146888775001</v>
      </c>
      <c r="E40" s="120">
        <v>0</v>
      </c>
      <c r="F40" s="121">
        <v>758.971</v>
      </c>
      <c r="G40" s="120">
        <v>758.971</v>
      </c>
      <c r="H40" s="120">
        <v>0</v>
      </c>
      <c r="I40" s="120">
        <v>0</v>
      </c>
      <c r="J40" s="120">
        <v>0</v>
      </c>
      <c r="K40" s="120"/>
      <c r="L40" s="122">
        <v>0</v>
      </c>
      <c r="M40" s="122">
        <v>0</v>
      </c>
      <c r="N40" s="104"/>
    </row>
    <row r="41" spans="1:14" s="5" customFormat="1" x14ac:dyDescent="0.25">
      <c r="A41" s="118">
        <v>30</v>
      </c>
      <c r="B41" s="119" t="s">
        <v>546</v>
      </c>
      <c r="C41" s="120">
        <v>2239.7046134089769</v>
      </c>
      <c r="D41" s="120">
        <v>2184.4617734953258</v>
      </c>
      <c r="E41" s="120">
        <v>0</v>
      </c>
      <c r="F41" s="121">
        <v>2184.462</v>
      </c>
      <c r="G41" s="120">
        <v>2184.462</v>
      </c>
      <c r="H41" s="120">
        <v>0</v>
      </c>
      <c r="I41" s="120">
        <v>0</v>
      </c>
      <c r="J41" s="120">
        <v>0</v>
      </c>
      <c r="K41" s="120"/>
      <c r="L41" s="122">
        <v>55.243000000000002</v>
      </c>
      <c r="M41" s="122">
        <v>55.243000000000002</v>
      </c>
      <c r="N41" s="104"/>
    </row>
    <row r="42" spans="1:14" s="5" customFormat="1" x14ac:dyDescent="0.25">
      <c r="A42" s="118">
        <v>31</v>
      </c>
      <c r="B42" s="119" t="s">
        <v>386</v>
      </c>
      <c r="C42" s="120">
        <v>4686.0446626459452</v>
      </c>
      <c r="D42" s="120">
        <v>4451.7424299385411</v>
      </c>
      <c r="E42" s="120">
        <v>0</v>
      </c>
      <c r="F42" s="121">
        <v>4451.7420000000002</v>
      </c>
      <c r="G42" s="120">
        <v>4451.7420000000002</v>
      </c>
      <c r="H42" s="120">
        <v>0</v>
      </c>
      <c r="I42" s="120">
        <v>0</v>
      </c>
      <c r="J42" s="120">
        <v>0</v>
      </c>
      <c r="K42" s="120"/>
      <c r="L42" s="122">
        <v>234.303</v>
      </c>
      <c r="M42" s="122">
        <v>234.303</v>
      </c>
      <c r="N42" s="104"/>
    </row>
    <row r="43" spans="1:14" s="5" customFormat="1" x14ac:dyDescent="0.25">
      <c r="A43" s="118">
        <v>32</v>
      </c>
      <c r="B43" s="119" t="s">
        <v>206</v>
      </c>
      <c r="C43" s="120">
        <v>1093.5684163320752</v>
      </c>
      <c r="D43" s="120">
        <v>1093.5684163320752</v>
      </c>
      <c r="E43" s="120">
        <v>0</v>
      </c>
      <c r="F43" s="121">
        <v>1093.568</v>
      </c>
      <c r="G43" s="120">
        <v>1093.568</v>
      </c>
      <c r="H43" s="120">
        <v>0</v>
      </c>
      <c r="I43" s="120">
        <v>0</v>
      </c>
      <c r="J43" s="120">
        <v>0</v>
      </c>
      <c r="K43" s="120"/>
      <c r="L43" s="122">
        <v>0</v>
      </c>
      <c r="M43" s="122">
        <v>0</v>
      </c>
      <c r="N43" s="104"/>
    </row>
    <row r="44" spans="1:14" s="5" customFormat="1" x14ac:dyDescent="0.25">
      <c r="A44" s="118">
        <v>33</v>
      </c>
      <c r="B44" s="119" t="s">
        <v>547</v>
      </c>
      <c r="C44" s="120">
        <v>1319.76648</v>
      </c>
      <c r="D44" s="120">
        <v>1316.3650200000002</v>
      </c>
      <c r="E44" s="120">
        <v>3.4014600000000002</v>
      </c>
      <c r="F44" s="121">
        <v>1319.7660000000001</v>
      </c>
      <c r="G44" s="120">
        <v>1323.1674600000001</v>
      </c>
      <c r="H44" s="120">
        <v>0</v>
      </c>
      <c r="I44" s="120">
        <v>0</v>
      </c>
      <c r="J44" s="120">
        <v>0</v>
      </c>
      <c r="K44" s="120"/>
      <c r="L44" s="122">
        <v>0</v>
      </c>
      <c r="M44" s="122">
        <v>0</v>
      </c>
      <c r="N44" s="104"/>
    </row>
    <row r="45" spans="1:14" s="5" customFormat="1" x14ac:dyDescent="0.25">
      <c r="A45" s="118">
        <v>34</v>
      </c>
      <c r="B45" s="119" t="s">
        <v>207</v>
      </c>
      <c r="C45" s="120">
        <v>1232.9427260415418</v>
      </c>
      <c r="D45" s="120">
        <v>1232.9427260415418</v>
      </c>
      <c r="E45" s="120">
        <v>0</v>
      </c>
      <c r="F45" s="121">
        <v>1232.943</v>
      </c>
      <c r="G45" s="120">
        <v>1232.943</v>
      </c>
      <c r="H45" s="120">
        <v>0</v>
      </c>
      <c r="I45" s="120">
        <v>0</v>
      </c>
      <c r="J45" s="120">
        <v>0</v>
      </c>
      <c r="K45" s="120"/>
      <c r="L45" s="122">
        <v>0</v>
      </c>
      <c r="M45" s="122">
        <v>0</v>
      </c>
      <c r="N45" s="104"/>
    </row>
    <row r="46" spans="1:14" s="5" customFormat="1" x14ac:dyDescent="0.25">
      <c r="A46" s="118">
        <v>35</v>
      </c>
      <c r="B46" s="119" t="s">
        <v>504</v>
      </c>
      <c r="C46" s="120">
        <v>688.75250469084892</v>
      </c>
      <c r="D46" s="120">
        <v>688.75250469084892</v>
      </c>
      <c r="E46" s="120">
        <v>0</v>
      </c>
      <c r="F46" s="121">
        <v>688.75300000000004</v>
      </c>
      <c r="G46" s="120">
        <v>688.75300000000004</v>
      </c>
      <c r="H46" s="120">
        <v>0</v>
      </c>
      <c r="I46" s="120">
        <v>0</v>
      </c>
      <c r="J46" s="120">
        <v>0</v>
      </c>
      <c r="K46" s="120"/>
      <c r="L46" s="122">
        <v>0</v>
      </c>
      <c r="M46" s="122">
        <v>0</v>
      </c>
      <c r="N46" s="104"/>
    </row>
    <row r="47" spans="1:14" s="5" customFormat="1" x14ac:dyDescent="0.25">
      <c r="A47" s="118">
        <v>36</v>
      </c>
      <c r="B47" s="119" t="s">
        <v>209</v>
      </c>
      <c r="C47" s="120">
        <v>146.06411925935703</v>
      </c>
      <c r="D47" s="120">
        <v>146.06411925935703</v>
      </c>
      <c r="E47" s="120">
        <v>0</v>
      </c>
      <c r="F47" s="121">
        <v>146.06399999999999</v>
      </c>
      <c r="G47" s="120">
        <v>146.06399999999999</v>
      </c>
      <c r="H47" s="120">
        <v>0</v>
      </c>
      <c r="I47" s="120">
        <v>0</v>
      </c>
      <c r="J47" s="120">
        <v>0</v>
      </c>
      <c r="K47" s="120"/>
      <c r="L47" s="122">
        <v>0</v>
      </c>
      <c r="M47" s="122">
        <v>0</v>
      </c>
      <c r="N47" s="104"/>
    </row>
    <row r="48" spans="1:14" s="5" customFormat="1" x14ac:dyDescent="0.25">
      <c r="A48" s="118">
        <v>37</v>
      </c>
      <c r="B48" s="119" t="s">
        <v>210</v>
      </c>
      <c r="C48" s="120">
        <v>2945.2350392837643</v>
      </c>
      <c r="D48" s="120">
        <v>2945.2350392837643</v>
      </c>
      <c r="E48" s="120">
        <v>0</v>
      </c>
      <c r="F48" s="121">
        <v>2945.2350000000001</v>
      </c>
      <c r="G48" s="120">
        <v>2945.2350000000001</v>
      </c>
      <c r="H48" s="120">
        <v>0</v>
      </c>
      <c r="I48" s="120">
        <v>0</v>
      </c>
      <c r="J48" s="120">
        <v>0</v>
      </c>
      <c r="K48" s="120"/>
      <c r="L48" s="122">
        <v>0</v>
      </c>
      <c r="M48" s="122">
        <v>0</v>
      </c>
      <c r="N48" s="104"/>
    </row>
    <row r="49" spans="1:14" s="5" customFormat="1" x14ac:dyDescent="0.25">
      <c r="A49" s="118">
        <v>38</v>
      </c>
      <c r="B49" s="119" t="s">
        <v>548</v>
      </c>
      <c r="C49" s="120">
        <v>1935.7446265602657</v>
      </c>
      <c r="D49" s="120">
        <v>1766.4333325038269</v>
      </c>
      <c r="E49" s="120">
        <v>40.291145935803002</v>
      </c>
      <c r="F49" s="121">
        <v>1806.7239999999999</v>
      </c>
      <c r="G49" s="120">
        <v>1847.015145935803</v>
      </c>
      <c r="H49" s="120">
        <v>40.291147126314009</v>
      </c>
      <c r="I49" s="120">
        <v>0</v>
      </c>
      <c r="J49" s="120">
        <v>40.290999999999997</v>
      </c>
      <c r="K49" s="120"/>
      <c r="L49" s="122">
        <v>88.73</v>
      </c>
      <c r="M49" s="122">
        <v>129.02099999999999</v>
      </c>
      <c r="N49" s="104"/>
    </row>
    <row r="50" spans="1:14" s="5" customFormat="1" x14ac:dyDescent="0.25">
      <c r="A50" s="118">
        <v>39</v>
      </c>
      <c r="B50" s="119" t="s">
        <v>505</v>
      </c>
      <c r="C50" s="120">
        <v>1116.9123898851358</v>
      </c>
      <c r="D50" s="120">
        <v>1071.6471030927059</v>
      </c>
      <c r="E50" s="120">
        <v>0</v>
      </c>
      <c r="F50" s="121">
        <v>1071.6469999999999</v>
      </c>
      <c r="G50" s="120">
        <v>1071.6469999999999</v>
      </c>
      <c r="H50" s="120">
        <v>0</v>
      </c>
      <c r="I50" s="120">
        <v>0</v>
      </c>
      <c r="J50" s="120">
        <v>0</v>
      </c>
      <c r="K50" s="120"/>
      <c r="L50" s="122">
        <v>45.265000000000001</v>
      </c>
      <c r="M50" s="122">
        <v>45.265000000000001</v>
      </c>
      <c r="N50" s="104"/>
    </row>
    <row r="51" spans="1:14" s="5" customFormat="1" x14ac:dyDescent="0.25">
      <c r="A51" s="118">
        <v>40</v>
      </c>
      <c r="B51" s="119" t="s">
        <v>389</v>
      </c>
      <c r="C51" s="120">
        <v>251.75242434689062</v>
      </c>
      <c r="D51" s="120">
        <v>248.52207796764304</v>
      </c>
      <c r="E51" s="120">
        <v>3.2303420714880002</v>
      </c>
      <c r="F51" s="121">
        <v>251.75200000000001</v>
      </c>
      <c r="G51" s="120">
        <v>254.98234207148801</v>
      </c>
      <c r="H51" s="120">
        <v>0</v>
      </c>
      <c r="I51" s="120">
        <v>0</v>
      </c>
      <c r="J51" s="120">
        <v>0</v>
      </c>
      <c r="K51" s="120"/>
      <c r="L51" s="122">
        <v>0</v>
      </c>
      <c r="M51" s="122">
        <v>0</v>
      </c>
      <c r="N51" s="104"/>
    </row>
    <row r="52" spans="1:14" s="5" customFormat="1" x14ac:dyDescent="0.25">
      <c r="A52" s="118">
        <v>41</v>
      </c>
      <c r="B52" s="119" t="s">
        <v>549</v>
      </c>
      <c r="C52" s="120">
        <v>4205.9806047153925</v>
      </c>
      <c r="D52" s="120">
        <v>3995.6815694286188</v>
      </c>
      <c r="E52" s="120">
        <v>0</v>
      </c>
      <c r="F52" s="121">
        <v>3995.6819999999998</v>
      </c>
      <c r="G52" s="120">
        <v>3995.6819999999998</v>
      </c>
      <c r="H52" s="120">
        <v>0</v>
      </c>
      <c r="I52" s="120">
        <v>0</v>
      </c>
      <c r="J52" s="120">
        <v>0</v>
      </c>
      <c r="K52" s="120"/>
      <c r="L52" s="122">
        <v>210.29900000000001</v>
      </c>
      <c r="M52" s="122">
        <v>210.29900000000001</v>
      </c>
      <c r="N52" s="104"/>
    </row>
    <row r="53" spans="1:14" s="5" customFormat="1" x14ac:dyDescent="0.25">
      <c r="A53" s="118">
        <v>42</v>
      </c>
      <c r="B53" s="119" t="s">
        <v>506</v>
      </c>
      <c r="C53" s="120">
        <v>1826.5424244154058</v>
      </c>
      <c r="D53" s="120">
        <v>1416.0551338332903</v>
      </c>
      <c r="E53" s="120">
        <v>127.27626348241169</v>
      </c>
      <c r="F53" s="121">
        <v>1543.3309999999999</v>
      </c>
      <c r="G53" s="120">
        <v>1670.6072634824116</v>
      </c>
      <c r="H53" s="120">
        <v>61.531087748117919</v>
      </c>
      <c r="I53" s="120">
        <v>127.27626334063952</v>
      </c>
      <c r="J53" s="120">
        <v>188.80699999999999</v>
      </c>
      <c r="K53" s="120"/>
      <c r="L53" s="122">
        <v>94.403999999999996</v>
      </c>
      <c r="M53" s="122">
        <v>283.21100000000001</v>
      </c>
      <c r="N53" s="104"/>
    </row>
    <row r="54" spans="1:14" s="5" customFormat="1" x14ac:dyDescent="0.25">
      <c r="A54" s="118">
        <v>43</v>
      </c>
      <c r="B54" s="119" t="s">
        <v>550</v>
      </c>
      <c r="C54" s="120">
        <v>744.06525226040696</v>
      </c>
      <c r="D54" s="120">
        <v>706.86199304034301</v>
      </c>
      <c r="E54" s="120">
        <v>0</v>
      </c>
      <c r="F54" s="121">
        <v>706.86199999999997</v>
      </c>
      <c r="G54" s="120">
        <v>706.86199999999997</v>
      </c>
      <c r="H54" s="120">
        <v>0</v>
      </c>
      <c r="I54" s="120">
        <v>0</v>
      </c>
      <c r="J54" s="120">
        <v>0</v>
      </c>
      <c r="K54" s="120"/>
      <c r="L54" s="122">
        <v>37.203000000000003</v>
      </c>
      <c r="M54" s="122">
        <v>37.203000000000003</v>
      </c>
      <c r="N54" s="104"/>
    </row>
    <row r="55" spans="1:14" s="5" customFormat="1" x14ac:dyDescent="0.25">
      <c r="A55" s="118">
        <v>44</v>
      </c>
      <c r="B55" s="119" t="s">
        <v>212</v>
      </c>
      <c r="C55" s="120">
        <v>374.10957810000002</v>
      </c>
      <c r="D55" s="120">
        <v>374.10957810000002</v>
      </c>
      <c r="E55" s="120">
        <v>0</v>
      </c>
      <c r="F55" s="121">
        <v>374.11</v>
      </c>
      <c r="G55" s="120">
        <v>374.11</v>
      </c>
      <c r="H55" s="120">
        <v>0</v>
      </c>
      <c r="I55" s="120">
        <v>0</v>
      </c>
      <c r="J55" s="120">
        <v>0</v>
      </c>
      <c r="K55" s="120"/>
      <c r="L55" s="122">
        <v>0</v>
      </c>
      <c r="M55" s="122">
        <v>0</v>
      </c>
      <c r="N55" s="104"/>
    </row>
    <row r="56" spans="1:14" s="5" customFormat="1" x14ac:dyDescent="0.25">
      <c r="A56" s="118">
        <v>45</v>
      </c>
      <c r="B56" s="119" t="s">
        <v>551</v>
      </c>
      <c r="C56" s="120">
        <v>974.40877576679304</v>
      </c>
      <c r="D56" s="120">
        <v>925.68833572327162</v>
      </c>
      <c r="E56" s="120">
        <v>0</v>
      </c>
      <c r="F56" s="121">
        <v>925.68799999999999</v>
      </c>
      <c r="G56" s="120">
        <v>925.68799999999999</v>
      </c>
      <c r="H56" s="120">
        <v>0</v>
      </c>
      <c r="I56" s="120">
        <v>0</v>
      </c>
      <c r="J56" s="120">
        <v>0</v>
      </c>
      <c r="K56" s="120"/>
      <c r="L56" s="122">
        <v>48.720999999999997</v>
      </c>
      <c r="M56" s="122">
        <v>48.720999999999997</v>
      </c>
      <c r="N56" s="104"/>
    </row>
    <row r="57" spans="1:14" s="5" customFormat="1" x14ac:dyDescent="0.25">
      <c r="A57" s="118">
        <v>46</v>
      </c>
      <c r="B57" s="119" t="s">
        <v>213</v>
      </c>
      <c r="C57" s="120">
        <v>363.98386621651514</v>
      </c>
      <c r="D57" s="120">
        <v>363.98386621651514</v>
      </c>
      <c r="E57" s="120">
        <v>0</v>
      </c>
      <c r="F57" s="121">
        <v>363.98399999999998</v>
      </c>
      <c r="G57" s="120">
        <v>363.98399999999998</v>
      </c>
      <c r="H57" s="120">
        <v>0</v>
      </c>
      <c r="I57" s="120">
        <v>0</v>
      </c>
      <c r="J57" s="120">
        <v>0</v>
      </c>
      <c r="K57" s="120"/>
      <c r="L57" s="122">
        <v>0</v>
      </c>
      <c r="M57" s="122">
        <v>0</v>
      </c>
      <c r="N57" s="104"/>
    </row>
    <row r="58" spans="1:14" s="5" customFormat="1" x14ac:dyDescent="0.25">
      <c r="A58" s="118">
        <v>47</v>
      </c>
      <c r="B58" s="119" t="s">
        <v>393</v>
      </c>
      <c r="C58" s="120">
        <v>761.91205751780535</v>
      </c>
      <c r="D58" s="120">
        <v>761.91205751780535</v>
      </c>
      <c r="E58" s="120">
        <v>0</v>
      </c>
      <c r="F58" s="121">
        <v>761.91200000000003</v>
      </c>
      <c r="G58" s="120">
        <v>761.91200000000003</v>
      </c>
      <c r="H58" s="120">
        <v>0</v>
      </c>
      <c r="I58" s="120">
        <v>0</v>
      </c>
      <c r="J58" s="120">
        <v>0</v>
      </c>
      <c r="K58" s="120"/>
      <c r="L58" s="122">
        <v>0</v>
      </c>
      <c r="M58" s="122">
        <v>0</v>
      </c>
      <c r="N58" s="104"/>
    </row>
    <row r="59" spans="1:14" s="5" customFormat="1" x14ac:dyDescent="0.25">
      <c r="A59" s="118">
        <v>48</v>
      </c>
      <c r="B59" s="119" t="s">
        <v>214</v>
      </c>
      <c r="C59" s="120">
        <v>952.44050163109728</v>
      </c>
      <c r="D59" s="120">
        <v>747.11295208683009</v>
      </c>
      <c r="E59" s="120">
        <v>62.31884255784</v>
      </c>
      <c r="F59" s="121">
        <v>809.43200000000002</v>
      </c>
      <c r="G59" s="120">
        <v>871.75084255783997</v>
      </c>
      <c r="H59" s="120">
        <v>0</v>
      </c>
      <c r="I59" s="120">
        <v>36.742043693700005</v>
      </c>
      <c r="J59" s="120">
        <v>36.741999999999997</v>
      </c>
      <c r="K59" s="120"/>
      <c r="L59" s="122">
        <v>106.267</v>
      </c>
      <c r="M59" s="122">
        <v>143.00899999999999</v>
      </c>
      <c r="N59" s="104"/>
    </row>
    <row r="60" spans="1:14" s="5" customFormat="1" x14ac:dyDescent="0.25">
      <c r="A60" s="118">
        <v>49</v>
      </c>
      <c r="B60" s="119" t="s">
        <v>507</v>
      </c>
      <c r="C60" s="120">
        <v>2157.4776958368402</v>
      </c>
      <c r="D60" s="120">
        <v>1941.7299224820297</v>
      </c>
      <c r="E60" s="120">
        <v>107.87388539822304</v>
      </c>
      <c r="F60" s="121">
        <v>2049.6039999999998</v>
      </c>
      <c r="G60" s="120">
        <v>2157.477885398223</v>
      </c>
      <c r="H60" s="120">
        <v>0</v>
      </c>
      <c r="I60" s="120">
        <v>0</v>
      </c>
      <c r="J60" s="120">
        <v>0</v>
      </c>
      <c r="K60" s="120"/>
      <c r="L60" s="122">
        <v>107.874</v>
      </c>
      <c r="M60" s="122">
        <v>107.874</v>
      </c>
      <c r="N60" s="104"/>
    </row>
    <row r="61" spans="1:14" s="5" customFormat="1" x14ac:dyDescent="0.25">
      <c r="A61" s="118">
        <v>50</v>
      </c>
      <c r="B61" s="119" t="s">
        <v>552</v>
      </c>
      <c r="C61" s="120">
        <v>2593.1415801629496</v>
      </c>
      <c r="D61" s="120">
        <v>2271.3966283213258</v>
      </c>
      <c r="E61" s="120">
        <v>63.859189803925503</v>
      </c>
      <c r="F61" s="121">
        <v>2335.2559999999999</v>
      </c>
      <c r="G61" s="120">
        <v>2399.1151898039252</v>
      </c>
      <c r="H61" s="120">
        <v>0</v>
      </c>
      <c r="I61" s="120">
        <v>42.912994361881502</v>
      </c>
      <c r="J61" s="120">
        <v>42.912999999999997</v>
      </c>
      <c r="K61" s="120"/>
      <c r="L61" s="122">
        <v>214.97300000000001</v>
      </c>
      <c r="M61" s="122">
        <v>257.88600000000002</v>
      </c>
      <c r="N61" s="104"/>
    </row>
    <row r="62" spans="1:14" s="5" customFormat="1" x14ac:dyDescent="0.25">
      <c r="A62" s="118">
        <v>51</v>
      </c>
      <c r="B62" s="119" t="s">
        <v>637</v>
      </c>
      <c r="C62" s="120">
        <v>486.82262390392822</v>
      </c>
      <c r="D62" s="120">
        <v>433.26519925638593</v>
      </c>
      <c r="E62" s="120">
        <v>23.015529426389442</v>
      </c>
      <c r="F62" s="121">
        <v>456.28100000000001</v>
      </c>
      <c r="G62" s="120">
        <v>479.29652942638944</v>
      </c>
      <c r="H62" s="120">
        <v>11.800055085014165</v>
      </c>
      <c r="I62" s="120">
        <v>18.74184501966171</v>
      </c>
      <c r="J62" s="120">
        <v>30.542000000000002</v>
      </c>
      <c r="K62" s="120"/>
      <c r="L62" s="122">
        <v>0</v>
      </c>
      <c r="M62" s="122">
        <v>30.542000000000002</v>
      </c>
      <c r="N62" s="104"/>
    </row>
    <row r="63" spans="1:14" s="5" customFormat="1" x14ac:dyDescent="0.25">
      <c r="A63" s="118">
        <v>52</v>
      </c>
      <c r="B63" s="119" t="s">
        <v>638</v>
      </c>
      <c r="C63" s="120">
        <v>467.97496529295819</v>
      </c>
      <c r="D63" s="120">
        <v>431.474339750328</v>
      </c>
      <c r="E63" s="120">
        <v>6.796067494543899</v>
      </c>
      <c r="F63" s="121">
        <v>438.27</v>
      </c>
      <c r="G63" s="120">
        <v>445.06606749454386</v>
      </c>
      <c r="H63" s="120">
        <v>0</v>
      </c>
      <c r="I63" s="120">
        <v>0</v>
      </c>
      <c r="J63" s="120">
        <v>0</v>
      </c>
      <c r="K63" s="120"/>
      <c r="L63" s="122">
        <v>29.704999999999998</v>
      </c>
      <c r="M63" s="122">
        <v>29.704999999999998</v>
      </c>
      <c r="N63" s="104"/>
    </row>
    <row r="64" spans="1:14" s="5" customFormat="1" x14ac:dyDescent="0.25">
      <c r="A64" s="118">
        <v>53</v>
      </c>
      <c r="B64" s="119" t="s">
        <v>639</v>
      </c>
      <c r="C64" s="120">
        <v>283.50068096881915</v>
      </c>
      <c r="D64" s="120">
        <v>270.09790219364396</v>
      </c>
      <c r="E64" s="120">
        <v>13.270872669798052</v>
      </c>
      <c r="F64" s="121">
        <v>283.36900000000003</v>
      </c>
      <c r="G64" s="120">
        <v>296.63987266979808</v>
      </c>
      <c r="H64" s="120">
        <v>0</v>
      </c>
      <c r="I64" s="120">
        <v>0.13190590220678572</v>
      </c>
      <c r="J64" s="120">
        <v>0.13200000000000001</v>
      </c>
      <c r="K64" s="120"/>
      <c r="L64" s="122">
        <v>0</v>
      </c>
      <c r="M64" s="122">
        <v>0.13200000000000001</v>
      </c>
      <c r="N64" s="104"/>
    </row>
    <row r="65" spans="1:14" s="5" customFormat="1" x14ac:dyDescent="0.25">
      <c r="A65" s="118">
        <v>54</v>
      </c>
      <c r="B65" s="119" t="s">
        <v>640</v>
      </c>
      <c r="C65" s="120">
        <v>441.99624794145279</v>
      </c>
      <c r="D65" s="120">
        <v>420.04367865682201</v>
      </c>
      <c r="E65" s="120">
        <v>15.898832417421861</v>
      </c>
      <c r="F65" s="121">
        <v>435.94299999999998</v>
      </c>
      <c r="G65" s="120">
        <v>451.84183241742187</v>
      </c>
      <c r="H65" s="120">
        <v>3.0268708472607511</v>
      </c>
      <c r="I65" s="120">
        <v>3.0268709405287133</v>
      </c>
      <c r="J65" s="120">
        <v>6.0540000000000003</v>
      </c>
      <c r="K65" s="120"/>
      <c r="L65" s="122">
        <v>-1E-3</v>
      </c>
      <c r="M65" s="122">
        <v>6.0529999999999999</v>
      </c>
      <c r="N65" s="104"/>
    </row>
    <row r="66" spans="1:14" s="5" customFormat="1" ht="25.5" x14ac:dyDescent="0.25">
      <c r="A66" s="118">
        <v>55</v>
      </c>
      <c r="B66" s="119" t="s">
        <v>217</v>
      </c>
      <c r="C66" s="120">
        <v>360.194590285272</v>
      </c>
      <c r="D66" s="120">
        <v>360.194590285272</v>
      </c>
      <c r="E66" s="120">
        <v>0</v>
      </c>
      <c r="F66" s="121">
        <v>360.19499999999999</v>
      </c>
      <c r="G66" s="120">
        <v>360.19499999999999</v>
      </c>
      <c r="H66" s="120">
        <v>0</v>
      </c>
      <c r="I66" s="120">
        <v>0</v>
      </c>
      <c r="J66" s="120">
        <v>0</v>
      </c>
      <c r="K66" s="120"/>
      <c r="L66" s="122">
        <v>0</v>
      </c>
      <c r="M66" s="122">
        <v>0</v>
      </c>
      <c r="N66" s="104"/>
    </row>
    <row r="67" spans="1:14" s="5" customFormat="1" ht="25.5" x14ac:dyDescent="0.25">
      <c r="A67" s="118">
        <v>57</v>
      </c>
      <c r="B67" s="119" t="s">
        <v>218</v>
      </c>
      <c r="C67" s="120">
        <v>233.99676280845549</v>
      </c>
      <c r="D67" s="120">
        <v>147.787429341348</v>
      </c>
      <c r="E67" s="120">
        <v>24.63123818505408</v>
      </c>
      <c r="F67" s="121">
        <v>172.41900000000001</v>
      </c>
      <c r="G67" s="120">
        <v>197.0502381850541</v>
      </c>
      <c r="H67" s="120">
        <v>0</v>
      </c>
      <c r="I67" s="120">
        <v>24.63123818505408</v>
      </c>
      <c r="J67" s="120">
        <v>24.631</v>
      </c>
      <c r="K67" s="120"/>
      <c r="L67" s="122">
        <v>36.947000000000003</v>
      </c>
      <c r="M67" s="122">
        <v>61.578000000000003</v>
      </c>
      <c r="N67" s="104"/>
    </row>
    <row r="68" spans="1:14" s="5" customFormat="1" x14ac:dyDescent="0.25">
      <c r="A68" s="118">
        <v>58</v>
      </c>
      <c r="B68" s="119" t="s">
        <v>659</v>
      </c>
      <c r="C68" s="120">
        <v>1326.2353385559577</v>
      </c>
      <c r="D68" s="120">
        <v>1259.9235710608323</v>
      </c>
      <c r="E68" s="120">
        <v>0</v>
      </c>
      <c r="F68" s="121">
        <v>1259.924</v>
      </c>
      <c r="G68" s="120">
        <v>1259.924</v>
      </c>
      <c r="H68" s="120">
        <v>0</v>
      </c>
      <c r="I68" s="120">
        <v>0</v>
      </c>
      <c r="J68" s="120">
        <v>0</v>
      </c>
      <c r="K68" s="120"/>
      <c r="L68" s="122">
        <v>66.311000000000007</v>
      </c>
      <c r="M68" s="122">
        <v>66.311000000000007</v>
      </c>
      <c r="N68" s="104"/>
    </row>
    <row r="69" spans="1:14" s="5" customFormat="1" x14ac:dyDescent="0.25">
      <c r="A69" s="118">
        <v>59</v>
      </c>
      <c r="B69" s="119" t="s">
        <v>641</v>
      </c>
      <c r="C69" s="120">
        <v>515.19573518459163</v>
      </c>
      <c r="D69" s="120">
        <v>439.378025269104</v>
      </c>
      <c r="E69" s="120">
        <v>33.928753785498301</v>
      </c>
      <c r="F69" s="121">
        <v>473.30700000000002</v>
      </c>
      <c r="G69" s="120">
        <v>507.23575378549833</v>
      </c>
      <c r="H69" s="120">
        <v>14.281484693015457</v>
      </c>
      <c r="I69" s="120">
        <v>27.607474477401176</v>
      </c>
      <c r="J69" s="120">
        <v>41.889000000000003</v>
      </c>
      <c r="K69" s="120"/>
      <c r="L69" s="122">
        <v>0</v>
      </c>
      <c r="M69" s="122">
        <v>41.889000000000003</v>
      </c>
      <c r="N69" s="104"/>
    </row>
    <row r="70" spans="1:14" s="5" customFormat="1" ht="25.5" x14ac:dyDescent="0.25">
      <c r="A70" s="118">
        <v>60</v>
      </c>
      <c r="B70" s="119" t="s">
        <v>399</v>
      </c>
      <c r="C70" s="120">
        <v>1927.9545981215915</v>
      </c>
      <c r="D70" s="120">
        <v>1782.1745386816049</v>
      </c>
      <c r="E70" s="120">
        <v>102.22779571730474</v>
      </c>
      <c r="F70" s="121">
        <v>1884.402</v>
      </c>
      <c r="G70" s="120">
        <v>1986.6297957173049</v>
      </c>
      <c r="H70" s="120">
        <v>7.7759503088766273</v>
      </c>
      <c r="I70" s="120">
        <v>35.77631517177781</v>
      </c>
      <c r="J70" s="120">
        <v>43.552</v>
      </c>
      <c r="K70" s="120"/>
      <c r="L70" s="122">
        <v>1E-3</v>
      </c>
      <c r="M70" s="122">
        <v>43.552999999999997</v>
      </c>
      <c r="N70" s="104"/>
    </row>
    <row r="71" spans="1:14" s="5" customFormat="1" x14ac:dyDescent="0.25">
      <c r="A71" s="118">
        <v>61</v>
      </c>
      <c r="B71" s="119" t="s">
        <v>331</v>
      </c>
      <c r="C71" s="120">
        <v>1309.3525530641</v>
      </c>
      <c r="D71" s="120">
        <v>1171.5259698939512</v>
      </c>
      <c r="E71" s="120">
        <v>68.913292236052456</v>
      </c>
      <c r="F71" s="121">
        <v>1240.4390000000001</v>
      </c>
      <c r="G71" s="120">
        <v>1309.3522922360526</v>
      </c>
      <c r="H71" s="120">
        <v>0</v>
      </c>
      <c r="I71" s="120">
        <v>0</v>
      </c>
      <c r="J71" s="120">
        <v>0</v>
      </c>
      <c r="K71" s="120"/>
      <c r="L71" s="122">
        <v>68.914000000000001</v>
      </c>
      <c r="M71" s="122">
        <v>68.914000000000001</v>
      </c>
      <c r="N71" s="104"/>
    </row>
    <row r="72" spans="1:14" s="5" customFormat="1" x14ac:dyDescent="0.25">
      <c r="A72" s="118">
        <v>63</v>
      </c>
      <c r="B72" s="119" t="s">
        <v>400</v>
      </c>
      <c r="C72" s="120">
        <v>14175.317675341405</v>
      </c>
      <c r="D72" s="120">
        <v>3715.0719073290807</v>
      </c>
      <c r="E72" s="120">
        <v>237.73285847476404</v>
      </c>
      <c r="F72" s="121">
        <v>3952.8049999999998</v>
      </c>
      <c r="G72" s="120">
        <v>4190.5378584747641</v>
      </c>
      <c r="H72" s="120">
        <v>237.73285847476404</v>
      </c>
      <c r="I72" s="120">
        <v>475.46571694952809</v>
      </c>
      <c r="J72" s="120">
        <v>713.19899999999996</v>
      </c>
      <c r="K72" s="120"/>
      <c r="L72" s="122">
        <v>9509.3140000000003</v>
      </c>
      <c r="M72" s="122">
        <v>10222.513000000001</v>
      </c>
      <c r="N72" s="104"/>
    </row>
    <row r="73" spans="1:14" s="5" customFormat="1" x14ac:dyDescent="0.25">
      <c r="A73" s="118">
        <v>64</v>
      </c>
      <c r="B73" s="119" t="s">
        <v>613</v>
      </c>
      <c r="C73" s="120">
        <v>113.83707326009903</v>
      </c>
      <c r="D73" s="120">
        <v>103.88727822145501</v>
      </c>
      <c r="E73" s="120">
        <v>7.9171171277482086</v>
      </c>
      <c r="F73" s="121">
        <v>111.804</v>
      </c>
      <c r="G73" s="120">
        <v>119.72111712774822</v>
      </c>
      <c r="H73" s="120">
        <v>0</v>
      </c>
      <c r="I73" s="120">
        <v>2.0326767274243096</v>
      </c>
      <c r="J73" s="120">
        <v>2.0329999999999999</v>
      </c>
      <c r="K73" s="120"/>
      <c r="L73" s="122">
        <v>0</v>
      </c>
      <c r="M73" s="122">
        <v>2.0329999999999999</v>
      </c>
      <c r="N73" s="104"/>
    </row>
    <row r="74" spans="1:14" s="5" customFormat="1" x14ac:dyDescent="0.25">
      <c r="A74" s="118">
        <v>65</v>
      </c>
      <c r="B74" s="119" t="s">
        <v>508</v>
      </c>
      <c r="C74" s="120">
        <v>1161.8625331911933</v>
      </c>
      <c r="D74" s="120">
        <v>923.06226591202494</v>
      </c>
      <c r="E74" s="120">
        <v>66.383747915131352</v>
      </c>
      <c r="F74" s="121">
        <v>989.44600000000003</v>
      </c>
      <c r="G74" s="120">
        <v>1055.8297479151313</v>
      </c>
      <c r="H74" s="120">
        <v>53.016387443082763</v>
      </c>
      <c r="I74" s="120">
        <v>59.700066960085699</v>
      </c>
      <c r="J74" s="120">
        <v>112.71599999999999</v>
      </c>
      <c r="K74" s="120"/>
      <c r="L74" s="122">
        <v>59.701000000000001</v>
      </c>
      <c r="M74" s="122">
        <v>172.417</v>
      </c>
      <c r="N74" s="104"/>
    </row>
    <row r="75" spans="1:14" s="5" customFormat="1" x14ac:dyDescent="0.25">
      <c r="A75" s="118">
        <v>66</v>
      </c>
      <c r="B75" s="119" t="s">
        <v>553</v>
      </c>
      <c r="C75" s="120">
        <v>1275.0813065298341</v>
      </c>
      <c r="D75" s="120">
        <v>1000.432326785913</v>
      </c>
      <c r="E75" s="120">
        <v>98.790328593986047</v>
      </c>
      <c r="F75" s="121">
        <v>1099.223</v>
      </c>
      <c r="G75" s="120">
        <v>1198.013328593986</v>
      </c>
      <c r="H75" s="120">
        <v>16.160595434795454</v>
      </c>
      <c r="I75" s="120">
        <v>81.879227133861448</v>
      </c>
      <c r="J75" s="120">
        <v>98.04</v>
      </c>
      <c r="K75" s="120"/>
      <c r="L75" s="122">
        <v>77.817999999999998</v>
      </c>
      <c r="M75" s="122">
        <v>175.858</v>
      </c>
      <c r="N75" s="104"/>
    </row>
    <row r="76" spans="1:14" s="5" customFormat="1" x14ac:dyDescent="0.25">
      <c r="A76" s="118">
        <v>67</v>
      </c>
      <c r="B76" s="119" t="s">
        <v>509</v>
      </c>
      <c r="C76" s="120">
        <v>347.84157877406676</v>
      </c>
      <c r="D76" s="120">
        <v>347.84157877406676</v>
      </c>
      <c r="E76" s="120">
        <v>0</v>
      </c>
      <c r="F76" s="121">
        <v>347.84199999999998</v>
      </c>
      <c r="G76" s="120">
        <v>347.84199999999998</v>
      </c>
      <c r="H76" s="120">
        <v>0</v>
      </c>
      <c r="I76" s="120">
        <v>0</v>
      </c>
      <c r="J76" s="120">
        <v>0</v>
      </c>
      <c r="K76" s="120"/>
      <c r="L76" s="122">
        <v>0</v>
      </c>
      <c r="M76" s="122">
        <v>0</v>
      </c>
      <c r="N76" s="104"/>
    </row>
    <row r="77" spans="1:14" s="5" customFormat="1" x14ac:dyDescent="0.25">
      <c r="A77" s="118">
        <v>68</v>
      </c>
      <c r="B77" s="119" t="s">
        <v>510</v>
      </c>
      <c r="C77" s="120">
        <v>1578.8712095131716</v>
      </c>
      <c r="D77" s="120">
        <v>564.46437911571911</v>
      </c>
      <c r="E77" s="120">
        <v>131.25908865151703</v>
      </c>
      <c r="F77" s="121">
        <v>695.72299999999996</v>
      </c>
      <c r="G77" s="120"/>
      <c r="H77" s="120">
        <v>29.074208499824149</v>
      </c>
      <c r="I77" s="120">
        <v>158.6385774575987</v>
      </c>
      <c r="J77" s="120">
        <v>187.71299999999999</v>
      </c>
      <c r="K77" s="120"/>
      <c r="L77" s="122">
        <v>695.43499999999995</v>
      </c>
      <c r="M77" s="122">
        <v>883.14800000000002</v>
      </c>
      <c r="N77" s="104"/>
    </row>
    <row r="78" spans="1:14" s="5" customFormat="1" x14ac:dyDescent="0.25">
      <c r="A78" s="118">
        <v>69</v>
      </c>
      <c r="B78" s="119" t="s">
        <v>554</v>
      </c>
      <c r="C78" s="120">
        <v>564.82166848020131</v>
      </c>
      <c r="D78" s="120">
        <v>564.82166848020131</v>
      </c>
      <c r="E78" s="120">
        <v>0</v>
      </c>
      <c r="F78" s="121">
        <v>564.822</v>
      </c>
      <c r="G78" s="120"/>
      <c r="H78" s="120">
        <v>0</v>
      </c>
      <c r="I78" s="120">
        <v>0</v>
      </c>
      <c r="J78" s="120">
        <v>0</v>
      </c>
      <c r="K78" s="120"/>
      <c r="L78" s="122">
        <v>0</v>
      </c>
      <c r="M78" s="122">
        <v>0</v>
      </c>
      <c r="N78" s="104"/>
    </row>
    <row r="79" spans="1:14" s="5" customFormat="1" x14ac:dyDescent="0.25">
      <c r="A79" s="118">
        <v>70</v>
      </c>
      <c r="B79" s="119" t="s">
        <v>511</v>
      </c>
      <c r="C79" s="120">
        <v>631.17547390152936</v>
      </c>
      <c r="D79" s="120">
        <v>599.61670166746796</v>
      </c>
      <c r="E79" s="120">
        <v>0</v>
      </c>
      <c r="F79" s="121">
        <v>599.61699999999996</v>
      </c>
      <c r="G79" s="120">
        <v>599.61699999999996</v>
      </c>
      <c r="H79" s="120">
        <v>0</v>
      </c>
      <c r="I79" s="120">
        <v>0</v>
      </c>
      <c r="J79" s="120">
        <v>0</v>
      </c>
      <c r="K79" s="120"/>
      <c r="L79" s="122">
        <v>31.558</v>
      </c>
      <c r="M79" s="122">
        <v>31.558</v>
      </c>
      <c r="N79" s="104"/>
    </row>
    <row r="80" spans="1:14" s="5" customFormat="1" x14ac:dyDescent="0.25">
      <c r="A80" s="118">
        <v>71</v>
      </c>
      <c r="B80" s="119" t="s">
        <v>224</v>
      </c>
      <c r="C80" s="120">
        <v>230.8792490094595</v>
      </c>
      <c r="D80" s="120">
        <v>219.33528494491804</v>
      </c>
      <c r="E80" s="120">
        <v>11.543962511223038</v>
      </c>
      <c r="F80" s="121">
        <v>230.87899999999999</v>
      </c>
      <c r="G80" s="120">
        <v>242.42296251122303</v>
      </c>
      <c r="H80" s="120">
        <v>0</v>
      </c>
      <c r="I80" s="120">
        <v>0</v>
      </c>
      <c r="J80" s="120">
        <v>0</v>
      </c>
      <c r="K80" s="120"/>
      <c r="L80" s="122">
        <v>0</v>
      </c>
      <c r="M80" s="122">
        <v>0</v>
      </c>
      <c r="N80" s="104"/>
    </row>
    <row r="81" spans="1:14" s="5" customFormat="1" x14ac:dyDescent="0.25">
      <c r="A81" s="118">
        <v>72</v>
      </c>
      <c r="B81" s="119" t="s">
        <v>512</v>
      </c>
      <c r="C81" s="120">
        <v>525.66576797691926</v>
      </c>
      <c r="D81" s="120">
        <v>498.7104934330801</v>
      </c>
      <c r="E81" s="120">
        <v>26.955274069562034</v>
      </c>
      <c r="F81" s="121">
        <v>525.66600000000005</v>
      </c>
      <c r="G81" s="120">
        <v>552.62127406956211</v>
      </c>
      <c r="H81" s="120">
        <v>0</v>
      </c>
      <c r="I81" s="120">
        <v>0</v>
      </c>
      <c r="J81" s="120">
        <v>0</v>
      </c>
      <c r="K81" s="120"/>
      <c r="L81" s="122">
        <v>0</v>
      </c>
      <c r="M81" s="122">
        <v>0</v>
      </c>
      <c r="N81" s="104"/>
    </row>
    <row r="82" spans="1:14" s="5" customFormat="1" x14ac:dyDescent="0.25">
      <c r="A82" s="118">
        <v>73</v>
      </c>
      <c r="B82" s="119" t="s">
        <v>226</v>
      </c>
      <c r="C82" s="120">
        <v>720.12559667309995</v>
      </c>
      <c r="D82" s="120">
        <v>360.06279833654997</v>
      </c>
      <c r="E82" s="120">
        <v>72.012559870603852</v>
      </c>
      <c r="F82" s="121">
        <v>432.07499999999999</v>
      </c>
      <c r="G82" s="120">
        <v>504.08755987060385</v>
      </c>
      <c r="H82" s="120">
        <v>0</v>
      </c>
      <c r="I82" s="120">
        <v>72.012559870603852</v>
      </c>
      <c r="J82" s="120">
        <v>72.013000000000005</v>
      </c>
      <c r="K82" s="120"/>
      <c r="L82" s="122">
        <v>216.03800000000001</v>
      </c>
      <c r="M82" s="122">
        <v>288.05099999999999</v>
      </c>
      <c r="N82" s="104"/>
    </row>
    <row r="83" spans="1:14" s="5" customFormat="1" x14ac:dyDescent="0.25">
      <c r="A83" s="118">
        <v>74</v>
      </c>
      <c r="B83" s="119" t="s">
        <v>227</v>
      </c>
      <c r="C83" s="120">
        <v>107.96291881444301</v>
      </c>
      <c r="D83" s="120">
        <v>91.768480850969993</v>
      </c>
      <c r="E83" s="120">
        <v>5.3981461024830004</v>
      </c>
      <c r="F83" s="121">
        <v>97.167000000000002</v>
      </c>
      <c r="G83" s="120">
        <v>102.565146102483</v>
      </c>
      <c r="H83" s="120">
        <v>0</v>
      </c>
      <c r="I83" s="120">
        <v>0</v>
      </c>
      <c r="J83" s="120">
        <v>0</v>
      </c>
      <c r="K83" s="120"/>
      <c r="L83" s="122">
        <v>10.795999999999999</v>
      </c>
      <c r="M83" s="122">
        <v>10.795999999999999</v>
      </c>
      <c r="N83" s="104"/>
    </row>
    <row r="84" spans="1:14" s="5" customFormat="1" x14ac:dyDescent="0.25">
      <c r="A84" s="118">
        <v>75</v>
      </c>
      <c r="B84" s="119" t="s">
        <v>403</v>
      </c>
      <c r="C84" s="120">
        <v>196.52061583175401</v>
      </c>
      <c r="D84" s="120">
        <v>173.45780424089099</v>
      </c>
      <c r="E84" s="120">
        <v>6.6183907949999998</v>
      </c>
      <c r="F84" s="121">
        <v>180.07599999999999</v>
      </c>
      <c r="G84" s="120">
        <v>186.694390795</v>
      </c>
      <c r="H84" s="120">
        <v>0</v>
      </c>
      <c r="I84" s="120">
        <v>0</v>
      </c>
      <c r="J84" s="120">
        <v>0</v>
      </c>
      <c r="K84" s="120"/>
      <c r="L84" s="122">
        <v>16.445</v>
      </c>
      <c r="M84" s="122">
        <v>16.445</v>
      </c>
      <c r="N84" s="104"/>
    </row>
    <row r="85" spans="1:14" s="5" customFormat="1" x14ac:dyDescent="0.25">
      <c r="A85" s="118">
        <v>76</v>
      </c>
      <c r="B85" s="119" t="s">
        <v>513</v>
      </c>
      <c r="C85" s="120">
        <v>319.15899179716018</v>
      </c>
      <c r="D85" s="120">
        <v>269.90019964428302</v>
      </c>
      <c r="E85" s="120">
        <v>32.839195168129528</v>
      </c>
      <c r="F85" s="121">
        <v>302.73899999999998</v>
      </c>
      <c r="G85" s="120">
        <v>335.57819516812953</v>
      </c>
      <c r="H85" s="120">
        <v>0</v>
      </c>
      <c r="I85" s="120">
        <v>16.419597490477528</v>
      </c>
      <c r="J85" s="120">
        <v>16.420000000000002</v>
      </c>
      <c r="K85" s="120"/>
      <c r="L85" s="122">
        <v>0</v>
      </c>
      <c r="M85" s="122">
        <v>16.420000000000002</v>
      </c>
      <c r="N85" s="104"/>
    </row>
    <row r="86" spans="1:14" s="5" customFormat="1" x14ac:dyDescent="0.25">
      <c r="A86" s="118">
        <v>77</v>
      </c>
      <c r="B86" s="119" t="s">
        <v>514</v>
      </c>
      <c r="C86" s="120">
        <v>244.96675445541408</v>
      </c>
      <c r="D86" s="120">
        <v>208.22174128692001</v>
      </c>
      <c r="E86" s="120">
        <v>12.248337722760001</v>
      </c>
      <c r="F86" s="121">
        <v>220.47</v>
      </c>
      <c r="G86" s="120">
        <v>232.71833772276</v>
      </c>
      <c r="H86" s="120">
        <v>0</v>
      </c>
      <c r="I86" s="120">
        <v>0</v>
      </c>
      <c r="J86" s="120">
        <v>0</v>
      </c>
      <c r="K86" s="120"/>
      <c r="L86" s="122">
        <v>24.497</v>
      </c>
      <c r="M86" s="122">
        <v>24.497</v>
      </c>
      <c r="N86" s="104"/>
    </row>
    <row r="87" spans="1:14" s="5" customFormat="1" x14ac:dyDescent="0.25">
      <c r="A87" s="118">
        <v>78</v>
      </c>
      <c r="B87" s="119" t="s">
        <v>230</v>
      </c>
      <c r="C87" s="120">
        <v>4.1947485059993648</v>
      </c>
      <c r="D87" s="120">
        <v>4.1947485059993648</v>
      </c>
      <c r="E87" s="120">
        <v>0</v>
      </c>
      <c r="F87" s="121">
        <v>4.1950000000000003</v>
      </c>
      <c r="G87" s="120">
        <v>4.1950000000000003</v>
      </c>
      <c r="H87" s="120">
        <v>0</v>
      </c>
      <c r="I87" s="120">
        <v>0</v>
      </c>
      <c r="J87" s="120">
        <v>0</v>
      </c>
      <c r="K87" s="120"/>
      <c r="L87" s="122">
        <v>0</v>
      </c>
      <c r="M87" s="122">
        <v>0</v>
      </c>
      <c r="N87" s="104"/>
    </row>
    <row r="88" spans="1:14" s="5" customFormat="1" x14ac:dyDescent="0.25">
      <c r="A88" s="118">
        <v>79</v>
      </c>
      <c r="B88" s="119" t="s">
        <v>515</v>
      </c>
      <c r="C88" s="120">
        <v>2166.5190783334692</v>
      </c>
      <c r="D88" s="120">
        <v>1408.2374013379106</v>
      </c>
      <c r="E88" s="120">
        <v>190.33110788892958</v>
      </c>
      <c r="F88" s="121">
        <v>1598.569</v>
      </c>
      <c r="G88" s="120">
        <v>1788.9001078889296</v>
      </c>
      <c r="H88" s="120">
        <v>26.320800061710685</v>
      </c>
      <c r="I88" s="120">
        <v>216.65190795064026</v>
      </c>
      <c r="J88" s="120">
        <v>242.97300000000001</v>
      </c>
      <c r="K88" s="120"/>
      <c r="L88" s="122">
        <v>324.97699999999998</v>
      </c>
      <c r="M88" s="122">
        <v>567.95000000000005</v>
      </c>
      <c r="N88" s="104"/>
    </row>
    <row r="89" spans="1:14" s="5" customFormat="1" x14ac:dyDescent="0.25">
      <c r="A89" s="118">
        <v>80</v>
      </c>
      <c r="B89" s="119" t="s">
        <v>555</v>
      </c>
      <c r="C89" s="120">
        <v>501.54527699614357</v>
      </c>
      <c r="D89" s="120">
        <v>439.89018888378615</v>
      </c>
      <c r="E89" s="120">
        <v>43.420134079298698</v>
      </c>
      <c r="F89" s="121">
        <v>483.31</v>
      </c>
      <c r="G89" s="120">
        <v>526.73013407929875</v>
      </c>
      <c r="H89" s="120">
        <v>0.39211250318204083</v>
      </c>
      <c r="I89" s="120">
        <v>17.842842378313467</v>
      </c>
      <c r="J89" s="120">
        <v>18.234999999999999</v>
      </c>
      <c r="K89" s="120"/>
      <c r="L89" s="122">
        <v>0</v>
      </c>
      <c r="M89" s="122">
        <v>18.234999999999999</v>
      </c>
      <c r="N89" s="104"/>
    </row>
    <row r="90" spans="1:14" s="5" customFormat="1" x14ac:dyDescent="0.25">
      <c r="A90" s="118">
        <v>82</v>
      </c>
      <c r="B90" s="119" t="s">
        <v>232</v>
      </c>
      <c r="C90" s="120">
        <v>10.204345969435447</v>
      </c>
      <c r="D90" s="120">
        <v>10.204345969435447</v>
      </c>
      <c r="E90" s="120">
        <v>0.53707072817884893</v>
      </c>
      <c r="F90" s="121">
        <v>10.741</v>
      </c>
      <c r="G90" s="120">
        <v>11.278070728178848</v>
      </c>
      <c r="H90" s="120">
        <v>0</v>
      </c>
      <c r="I90" s="120">
        <v>0</v>
      </c>
      <c r="J90" s="120">
        <v>0</v>
      </c>
      <c r="K90" s="120"/>
      <c r="L90" s="122">
        <v>-0.53700000000000003</v>
      </c>
      <c r="M90" s="122">
        <v>-0.53700000000000003</v>
      </c>
      <c r="N90" s="104"/>
    </row>
    <row r="91" spans="1:14" s="5" customFormat="1" x14ac:dyDescent="0.25">
      <c r="A91" s="118">
        <v>83</v>
      </c>
      <c r="B91" s="119" t="s">
        <v>233</v>
      </c>
      <c r="C91" s="120">
        <v>15.56667896650587</v>
      </c>
      <c r="D91" s="120">
        <v>13.23167769927</v>
      </c>
      <c r="E91" s="120">
        <v>0.778333302018</v>
      </c>
      <c r="F91" s="121">
        <v>14.01</v>
      </c>
      <c r="G91" s="120">
        <v>14.788333302018</v>
      </c>
      <c r="H91" s="120">
        <v>0</v>
      </c>
      <c r="I91" s="120">
        <v>0</v>
      </c>
      <c r="J91" s="120">
        <v>0</v>
      </c>
      <c r="K91" s="120"/>
      <c r="L91" s="122">
        <v>1.5569999999999999</v>
      </c>
      <c r="M91" s="122">
        <v>1.5569999999999999</v>
      </c>
      <c r="N91" s="104"/>
    </row>
    <row r="92" spans="1:14" s="5" customFormat="1" x14ac:dyDescent="0.25">
      <c r="A92" s="118">
        <v>84</v>
      </c>
      <c r="B92" s="119" t="s">
        <v>234</v>
      </c>
      <c r="C92" s="120">
        <v>229.7516157</v>
      </c>
      <c r="D92" s="120">
        <v>193.47504480000003</v>
      </c>
      <c r="E92" s="120">
        <v>12.0921903</v>
      </c>
      <c r="F92" s="121">
        <v>205.56700000000001</v>
      </c>
      <c r="G92" s="120">
        <v>217.65919030000001</v>
      </c>
      <c r="H92" s="120">
        <v>12.0921903</v>
      </c>
      <c r="I92" s="120">
        <v>12.0921903</v>
      </c>
      <c r="J92" s="120">
        <v>24.184000000000001</v>
      </c>
      <c r="K92" s="120"/>
      <c r="L92" s="122">
        <v>1E-3</v>
      </c>
      <c r="M92" s="122">
        <v>24.184999999999999</v>
      </c>
      <c r="N92" s="104"/>
    </row>
    <row r="93" spans="1:14" s="5" customFormat="1" x14ac:dyDescent="0.25">
      <c r="A93" s="118">
        <v>87</v>
      </c>
      <c r="B93" s="119" t="s">
        <v>235</v>
      </c>
      <c r="C93" s="120">
        <v>836.75967756310968</v>
      </c>
      <c r="D93" s="120">
        <v>793.86025839388196</v>
      </c>
      <c r="E93" s="120">
        <v>42.899419892579125</v>
      </c>
      <c r="F93" s="121">
        <v>836.76</v>
      </c>
      <c r="G93" s="120">
        <v>879.65941989257908</v>
      </c>
      <c r="H93" s="120">
        <v>0</v>
      </c>
      <c r="I93" s="120">
        <v>0</v>
      </c>
      <c r="J93" s="120">
        <v>0</v>
      </c>
      <c r="K93" s="120"/>
      <c r="L93" s="122">
        <v>0</v>
      </c>
      <c r="M93" s="122">
        <v>0</v>
      </c>
      <c r="N93" s="104"/>
    </row>
    <row r="94" spans="1:14" s="5" customFormat="1" x14ac:dyDescent="0.25">
      <c r="A94" s="118">
        <v>90</v>
      </c>
      <c r="B94" s="119" t="s">
        <v>236</v>
      </c>
      <c r="C94" s="120">
        <v>228.57811199999995</v>
      </c>
      <c r="D94" s="120">
        <v>217.1492064</v>
      </c>
      <c r="E94" s="120">
        <v>11.428905599999997</v>
      </c>
      <c r="F94" s="121">
        <v>228.578</v>
      </c>
      <c r="G94" s="120">
        <v>240.00690560000001</v>
      </c>
      <c r="H94" s="120">
        <v>0</v>
      </c>
      <c r="I94" s="120">
        <v>0</v>
      </c>
      <c r="J94" s="120">
        <v>0</v>
      </c>
      <c r="K94" s="120"/>
      <c r="L94" s="122">
        <v>0</v>
      </c>
      <c r="M94" s="122">
        <v>0</v>
      </c>
      <c r="N94" s="104"/>
    </row>
    <row r="95" spans="1:14" s="5" customFormat="1" x14ac:dyDescent="0.25">
      <c r="A95" s="118">
        <v>91</v>
      </c>
      <c r="B95" s="119" t="s">
        <v>237</v>
      </c>
      <c r="C95" s="120">
        <v>195.84822643618782</v>
      </c>
      <c r="D95" s="120">
        <v>156.67858114775999</v>
      </c>
      <c r="E95" s="120">
        <v>14.701389919915846</v>
      </c>
      <c r="F95" s="121">
        <v>171.38</v>
      </c>
      <c r="G95" s="120">
        <v>186.08138991991584</v>
      </c>
      <c r="H95" s="120">
        <v>4.8834327668497952</v>
      </c>
      <c r="I95" s="120">
        <v>9.7924109119142688</v>
      </c>
      <c r="J95" s="120">
        <v>14.676</v>
      </c>
      <c r="K95" s="120"/>
      <c r="L95" s="122">
        <v>9.7919999999999998</v>
      </c>
      <c r="M95" s="122">
        <v>24.468</v>
      </c>
      <c r="N95" s="104"/>
    </row>
    <row r="96" spans="1:14" s="5" customFormat="1" x14ac:dyDescent="0.25">
      <c r="A96" s="118">
        <v>92</v>
      </c>
      <c r="B96" s="119" t="s">
        <v>238</v>
      </c>
      <c r="C96" s="120">
        <v>550.19451562625068</v>
      </c>
      <c r="D96" s="120">
        <v>516.55076183598305</v>
      </c>
      <c r="E96" s="120">
        <v>30.939894079135403</v>
      </c>
      <c r="F96" s="121">
        <v>547.49099999999999</v>
      </c>
      <c r="G96" s="120">
        <v>578.43089407913544</v>
      </c>
      <c r="H96" s="120">
        <v>0</v>
      </c>
      <c r="I96" s="120">
        <v>2.7038586478560886</v>
      </c>
      <c r="J96" s="120">
        <v>2.7040000000000002</v>
      </c>
      <c r="K96" s="120"/>
      <c r="L96" s="122">
        <v>0</v>
      </c>
      <c r="M96" s="122">
        <v>2.7040000000000002</v>
      </c>
      <c r="N96" s="104"/>
    </row>
    <row r="97" spans="1:19" s="5" customFormat="1" x14ac:dyDescent="0.25">
      <c r="A97" s="118">
        <v>93</v>
      </c>
      <c r="B97" s="119" t="s">
        <v>556</v>
      </c>
      <c r="C97" s="120">
        <v>295.39769600836826</v>
      </c>
      <c r="D97" s="120">
        <v>262.83143190513607</v>
      </c>
      <c r="E97" s="120">
        <v>15.460671283208981</v>
      </c>
      <c r="F97" s="121">
        <v>278.29199999999997</v>
      </c>
      <c r="G97" s="120">
        <v>293.75267128320894</v>
      </c>
      <c r="H97" s="120">
        <v>0</v>
      </c>
      <c r="I97" s="120">
        <v>0</v>
      </c>
      <c r="J97" s="120">
        <v>0</v>
      </c>
      <c r="K97" s="120"/>
      <c r="L97" s="122">
        <v>17.106000000000002</v>
      </c>
      <c r="M97" s="122">
        <v>17.106000000000002</v>
      </c>
      <c r="N97" s="104"/>
    </row>
    <row r="98" spans="1:19" s="19" customFormat="1" x14ac:dyDescent="0.25">
      <c r="A98" s="118">
        <v>94</v>
      </c>
      <c r="B98" s="119" t="s">
        <v>239</v>
      </c>
      <c r="C98" s="120">
        <v>98.472267000000002</v>
      </c>
      <c r="D98" s="120">
        <v>93.548653650000006</v>
      </c>
      <c r="E98" s="120">
        <v>4.9236133500000001</v>
      </c>
      <c r="F98" s="121">
        <v>98.471999999999994</v>
      </c>
      <c r="G98" s="120">
        <v>103.39561334999999</v>
      </c>
      <c r="H98" s="120">
        <v>0</v>
      </c>
      <c r="I98" s="120">
        <v>0</v>
      </c>
      <c r="J98" s="120">
        <v>0</v>
      </c>
      <c r="K98" s="120"/>
      <c r="L98" s="122">
        <v>0</v>
      </c>
      <c r="M98" s="122">
        <v>0</v>
      </c>
      <c r="N98" s="104"/>
      <c r="O98" s="5"/>
      <c r="P98" s="5"/>
      <c r="Q98" s="5"/>
      <c r="R98" s="5"/>
      <c r="S98" s="5"/>
    </row>
    <row r="99" spans="1:19" s="5" customFormat="1" x14ac:dyDescent="0.25">
      <c r="A99" s="118">
        <v>95</v>
      </c>
      <c r="B99" s="119" t="s">
        <v>240</v>
      </c>
      <c r="C99" s="120">
        <v>131.02236669782613</v>
      </c>
      <c r="D99" s="120">
        <v>124.12644975943196</v>
      </c>
      <c r="E99" s="120">
        <v>6.8959139622714618</v>
      </c>
      <c r="F99" s="121">
        <v>131.02199999999999</v>
      </c>
      <c r="G99" s="120">
        <v>137.91791396227146</v>
      </c>
      <c r="H99" s="120">
        <v>0</v>
      </c>
      <c r="I99" s="120">
        <v>0</v>
      </c>
      <c r="J99" s="120">
        <v>0</v>
      </c>
      <c r="K99" s="120"/>
      <c r="L99" s="122">
        <v>0</v>
      </c>
      <c r="M99" s="122">
        <v>0</v>
      </c>
      <c r="N99" s="104"/>
    </row>
    <row r="100" spans="1:19" s="5" customFormat="1" x14ac:dyDescent="0.25">
      <c r="A100" s="118">
        <v>98</v>
      </c>
      <c r="B100" s="119" t="s">
        <v>241</v>
      </c>
      <c r="C100" s="120">
        <v>59.174929874784333</v>
      </c>
      <c r="D100" s="120">
        <v>56.216181128040006</v>
      </c>
      <c r="E100" s="120">
        <v>2.9587466270808305</v>
      </c>
      <c r="F100" s="121">
        <v>59.174999999999997</v>
      </c>
      <c r="G100" s="120">
        <v>62.133746627080825</v>
      </c>
      <c r="H100" s="120">
        <v>0</v>
      </c>
      <c r="I100" s="120">
        <v>0</v>
      </c>
      <c r="J100" s="120">
        <v>0</v>
      </c>
      <c r="K100" s="120"/>
      <c r="L100" s="122">
        <v>0</v>
      </c>
      <c r="M100" s="122">
        <v>0</v>
      </c>
      <c r="N100" s="104"/>
    </row>
    <row r="101" spans="1:19" s="5" customFormat="1" x14ac:dyDescent="0.25">
      <c r="A101" s="118">
        <v>99</v>
      </c>
      <c r="B101" s="119" t="s">
        <v>516</v>
      </c>
      <c r="C101" s="120">
        <v>762.18186157534603</v>
      </c>
      <c r="D101" s="120">
        <v>685.9636773996242</v>
      </c>
      <c r="E101" s="120">
        <v>38.109093015361509</v>
      </c>
      <c r="F101" s="121">
        <v>724.07299999999998</v>
      </c>
      <c r="G101" s="120">
        <v>762.18209301536149</v>
      </c>
      <c r="H101" s="120">
        <v>0</v>
      </c>
      <c r="I101" s="120">
        <v>0</v>
      </c>
      <c r="J101" s="120">
        <v>0</v>
      </c>
      <c r="K101" s="120"/>
      <c r="L101" s="122">
        <v>38.109000000000002</v>
      </c>
      <c r="M101" s="122">
        <v>38.109000000000002</v>
      </c>
      <c r="N101" s="104"/>
    </row>
    <row r="102" spans="1:19" s="5" customFormat="1" x14ac:dyDescent="0.25">
      <c r="A102" s="118">
        <v>100</v>
      </c>
      <c r="B102" s="119" t="s">
        <v>517</v>
      </c>
      <c r="C102" s="120">
        <v>1354.1058291295753</v>
      </c>
      <c r="D102" s="120">
        <v>970.50975357613493</v>
      </c>
      <c r="E102" s="120">
        <v>109.18641528593746</v>
      </c>
      <c r="F102" s="121">
        <v>1079.6959999999999</v>
      </c>
      <c r="G102" s="120">
        <v>1188.8824152859374</v>
      </c>
      <c r="H102" s="120">
        <v>30.57510050990539</v>
      </c>
      <c r="I102" s="120">
        <v>109.97384266739792</v>
      </c>
      <c r="J102" s="120">
        <v>140.54900000000001</v>
      </c>
      <c r="K102" s="120"/>
      <c r="L102" s="122">
        <v>133.86099999999999</v>
      </c>
      <c r="M102" s="122">
        <v>274.41000000000003</v>
      </c>
      <c r="N102" s="104"/>
    </row>
    <row r="103" spans="1:19" s="5" customFormat="1" x14ac:dyDescent="0.25">
      <c r="A103" s="118">
        <v>101</v>
      </c>
      <c r="B103" s="119" t="s">
        <v>275</v>
      </c>
      <c r="C103" s="120">
        <v>474.22585868039681</v>
      </c>
      <c r="D103" s="120">
        <v>334.95228589534196</v>
      </c>
      <c r="E103" s="120">
        <v>32.163976238906017</v>
      </c>
      <c r="F103" s="121">
        <v>367.11599999999999</v>
      </c>
      <c r="G103" s="120">
        <v>399.27997623890599</v>
      </c>
      <c r="H103" s="120">
        <v>16.067043696963417</v>
      </c>
      <c r="I103" s="120">
        <v>40.18255364751645</v>
      </c>
      <c r="J103" s="120">
        <v>56.25</v>
      </c>
      <c r="K103" s="120"/>
      <c r="L103" s="122">
        <v>50.86</v>
      </c>
      <c r="M103" s="122">
        <v>107.11</v>
      </c>
      <c r="N103" s="104"/>
    </row>
    <row r="104" spans="1:19" s="5" customFormat="1" x14ac:dyDescent="0.25">
      <c r="A104" s="118">
        <v>102</v>
      </c>
      <c r="B104" s="119" t="s">
        <v>518</v>
      </c>
      <c r="C104" s="120">
        <v>328.06183760471623</v>
      </c>
      <c r="D104" s="120">
        <v>275.67824494993204</v>
      </c>
      <c r="E104" s="120">
        <v>19.251163729151862</v>
      </c>
      <c r="F104" s="121">
        <v>294.92899999999997</v>
      </c>
      <c r="G104" s="120">
        <v>314.18016372915184</v>
      </c>
      <c r="H104" s="120">
        <v>13.881262598298076</v>
      </c>
      <c r="I104" s="120">
        <v>19.251162742441682</v>
      </c>
      <c r="J104" s="120">
        <v>33.131999999999998</v>
      </c>
      <c r="K104" s="120"/>
      <c r="L104" s="122">
        <v>1E-3</v>
      </c>
      <c r="M104" s="122">
        <v>33.133000000000003</v>
      </c>
      <c r="N104" s="104"/>
    </row>
    <row r="105" spans="1:19" s="5" customFormat="1" x14ac:dyDescent="0.25">
      <c r="A105" s="118">
        <v>103</v>
      </c>
      <c r="B105" s="119" t="s">
        <v>519</v>
      </c>
      <c r="C105" s="120">
        <v>113.79842889681711</v>
      </c>
      <c r="D105" s="120">
        <v>107.80903693794602</v>
      </c>
      <c r="E105" s="120">
        <v>5.9893910092903617</v>
      </c>
      <c r="F105" s="121">
        <v>113.798</v>
      </c>
      <c r="G105" s="120">
        <v>119.78739100929036</v>
      </c>
      <c r="H105" s="120">
        <v>0</v>
      </c>
      <c r="I105" s="120">
        <v>0</v>
      </c>
      <c r="J105" s="120">
        <v>0</v>
      </c>
      <c r="K105" s="120"/>
      <c r="L105" s="122">
        <v>0</v>
      </c>
      <c r="M105" s="122">
        <v>0</v>
      </c>
      <c r="N105" s="104"/>
    </row>
    <row r="106" spans="1:19" s="5" customFormat="1" x14ac:dyDescent="0.25">
      <c r="A106" s="118">
        <v>105</v>
      </c>
      <c r="B106" s="119" t="s">
        <v>242</v>
      </c>
      <c r="C106" s="120">
        <v>1725.5537441400461</v>
      </c>
      <c r="D106" s="120">
        <v>1543.9165101457197</v>
      </c>
      <c r="E106" s="120">
        <v>90.818618215278306</v>
      </c>
      <c r="F106" s="121">
        <v>1634.7349999999999</v>
      </c>
      <c r="G106" s="120">
        <v>1725.5536182152782</v>
      </c>
      <c r="H106" s="120">
        <v>0</v>
      </c>
      <c r="I106" s="120">
        <v>0</v>
      </c>
      <c r="J106" s="120">
        <v>0</v>
      </c>
      <c r="K106" s="120"/>
      <c r="L106" s="122">
        <v>90.819000000000003</v>
      </c>
      <c r="M106" s="122">
        <v>90.819000000000003</v>
      </c>
      <c r="N106" s="104"/>
    </row>
    <row r="107" spans="1:19" s="5" customFormat="1" x14ac:dyDescent="0.25">
      <c r="A107" s="118">
        <v>106</v>
      </c>
      <c r="B107" s="119" t="s">
        <v>243</v>
      </c>
      <c r="C107" s="120">
        <v>1266.9802411648243</v>
      </c>
      <c r="D107" s="120">
        <v>950.2351820235001</v>
      </c>
      <c r="E107" s="120">
        <v>126.69802413525601</v>
      </c>
      <c r="F107" s="121">
        <v>1076.933</v>
      </c>
      <c r="G107" s="120">
        <v>1203.631024135256</v>
      </c>
      <c r="H107" s="120">
        <v>0</v>
      </c>
      <c r="I107" s="120">
        <v>126.6980239475202</v>
      </c>
      <c r="J107" s="120">
        <v>126.69799999999999</v>
      </c>
      <c r="K107" s="120"/>
      <c r="L107" s="122">
        <v>63.348999999999997</v>
      </c>
      <c r="M107" s="122">
        <v>190.047</v>
      </c>
      <c r="N107" s="104"/>
    </row>
    <row r="108" spans="1:19" s="5" customFormat="1" x14ac:dyDescent="0.25">
      <c r="A108" s="118">
        <v>107</v>
      </c>
      <c r="B108" s="119" t="s">
        <v>244</v>
      </c>
      <c r="C108" s="120">
        <v>1028.7839413071001</v>
      </c>
      <c r="D108" s="120">
        <v>800.16528662506812</v>
      </c>
      <c r="E108" s="120">
        <v>57.15466340508241</v>
      </c>
      <c r="F108" s="121">
        <v>857.32</v>
      </c>
      <c r="G108" s="120">
        <v>914.47466340508242</v>
      </c>
      <c r="H108" s="120">
        <v>57.15466340508241</v>
      </c>
      <c r="I108" s="120">
        <v>57.154663326998929</v>
      </c>
      <c r="J108" s="120">
        <v>114.309</v>
      </c>
      <c r="K108" s="120"/>
      <c r="L108" s="122">
        <v>57.155000000000001</v>
      </c>
      <c r="M108" s="122">
        <v>171.464</v>
      </c>
      <c r="N108" s="104"/>
    </row>
    <row r="109" spans="1:19" s="5" customFormat="1" x14ac:dyDescent="0.25">
      <c r="A109" s="118">
        <v>108</v>
      </c>
      <c r="B109" s="119" t="s">
        <v>245</v>
      </c>
      <c r="C109" s="120">
        <v>582.69658334567373</v>
      </c>
      <c r="D109" s="120">
        <v>501.55746085964705</v>
      </c>
      <c r="E109" s="120">
        <v>55.221642104153482</v>
      </c>
      <c r="F109" s="121">
        <v>556.779</v>
      </c>
      <c r="G109" s="120">
        <v>612.00064210415348</v>
      </c>
      <c r="H109" s="120">
        <v>0</v>
      </c>
      <c r="I109" s="120">
        <v>25.917478360593091</v>
      </c>
      <c r="J109" s="120">
        <v>25.917000000000002</v>
      </c>
      <c r="K109" s="120"/>
      <c r="L109" s="122">
        <v>1E-3</v>
      </c>
      <c r="M109" s="122">
        <v>25.917999999999999</v>
      </c>
      <c r="N109" s="104"/>
    </row>
    <row r="110" spans="1:19" s="5" customFormat="1" x14ac:dyDescent="0.25">
      <c r="A110" s="118">
        <v>110</v>
      </c>
      <c r="B110" s="119" t="s">
        <v>246</v>
      </c>
      <c r="C110" s="120">
        <v>89.307413469109378</v>
      </c>
      <c r="D110" s="120">
        <v>74.814546186836992</v>
      </c>
      <c r="E110" s="120">
        <v>4.8309565733098303</v>
      </c>
      <c r="F110" s="121">
        <v>79.646000000000001</v>
      </c>
      <c r="G110" s="120">
        <v>84.476956573309835</v>
      </c>
      <c r="H110" s="120">
        <v>4.8309565733098303</v>
      </c>
      <c r="I110" s="120">
        <v>4.8309566358316829</v>
      </c>
      <c r="J110" s="120">
        <v>9.6620000000000008</v>
      </c>
      <c r="K110" s="120"/>
      <c r="L110" s="122">
        <v>-1E-3</v>
      </c>
      <c r="M110" s="122">
        <v>9.6609999999999996</v>
      </c>
      <c r="N110" s="104"/>
    </row>
    <row r="111" spans="1:19" s="5" customFormat="1" x14ac:dyDescent="0.25">
      <c r="A111" s="118">
        <v>111</v>
      </c>
      <c r="B111" s="119" t="s">
        <v>30</v>
      </c>
      <c r="C111" s="120">
        <v>535.28073618509995</v>
      </c>
      <c r="D111" s="120">
        <v>240.87633128329497</v>
      </c>
      <c r="E111" s="120">
        <v>53.528073595295304</v>
      </c>
      <c r="F111" s="121">
        <v>294.404</v>
      </c>
      <c r="G111" s="120">
        <v>347.93207359529532</v>
      </c>
      <c r="H111" s="120">
        <v>0</v>
      </c>
      <c r="I111" s="120">
        <v>53.528073595295311</v>
      </c>
      <c r="J111" s="120">
        <v>53.527999999999999</v>
      </c>
      <c r="K111" s="120"/>
      <c r="L111" s="122">
        <v>187.34899999999999</v>
      </c>
      <c r="M111" s="122">
        <v>240.87700000000001</v>
      </c>
      <c r="N111" s="104"/>
    </row>
    <row r="112" spans="1:19" s="5" customFormat="1" x14ac:dyDescent="0.25">
      <c r="A112" s="118">
        <v>112</v>
      </c>
      <c r="B112" s="119" t="s">
        <v>557</v>
      </c>
      <c r="C112" s="120">
        <v>232.825939249524</v>
      </c>
      <c r="D112" s="120">
        <v>204.90037325459102</v>
      </c>
      <c r="E112" s="120">
        <v>12.052961888415016</v>
      </c>
      <c r="F112" s="121">
        <v>216.953</v>
      </c>
      <c r="G112" s="120">
        <v>229.00596188841502</v>
      </c>
      <c r="H112" s="120">
        <v>0</v>
      </c>
      <c r="I112" s="120">
        <v>0</v>
      </c>
      <c r="J112" s="120">
        <v>0</v>
      </c>
      <c r="K112" s="120"/>
      <c r="L112" s="122">
        <v>15.872999999999999</v>
      </c>
      <c r="M112" s="122">
        <v>15.872999999999999</v>
      </c>
      <c r="N112" s="104"/>
    </row>
    <row r="113" spans="1:14" s="5" customFormat="1" x14ac:dyDescent="0.25">
      <c r="A113" s="118">
        <v>113</v>
      </c>
      <c r="B113" s="119" t="s">
        <v>247</v>
      </c>
      <c r="C113" s="120">
        <v>609.69160662369723</v>
      </c>
      <c r="D113" s="120">
        <v>501.33277078649991</v>
      </c>
      <c r="E113" s="120">
        <v>33.422184814517443</v>
      </c>
      <c r="F113" s="121">
        <v>534.755</v>
      </c>
      <c r="G113" s="120">
        <v>568.17718481451743</v>
      </c>
      <c r="H113" s="120">
        <v>33.422184814517443</v>
      </c>
      <c r="I113" s="120">
        <v>37.468324750441049</v>
      </c>
      <c r="J113" s="120">
        <v>70.891000000000005</v>
      </c>
      <c r="K113" s="120"/>
      <c r="L113" s="122">
        <v>4.0460000000000003</v>
      </c>
      <c r="M113" s="122">
        <v>74.936999999999998</v>
      </c>
      <c r="N113" s="104"/>
    </row>
    <row r="114" spans="1:14" s="5" customFormat="1" x14ac:dyDescent="0.25">
      <c r="A114" s="118">
        <v>114</v>
      </c>
      <c r="B114" s="119" t="s">
        <v>336</v>
      </c>
      <c r="C114" s="120">
        <v>519.57301494944852</v>
      </c>
      <c r="D114" s="120">
        <v>415.65841200000006</v>
      </c>
      <c r="E114" s="120">
        <v>51.957301528059538</v>
      </c>
      <c r="F114" s="121">
        <v>467.61599999999999</v>
      </c>
      <c r="G114" s="120">
        <v>519.57330152805957</v>
      </c>
      <c r="H114" s="120">
        <v>0</v>
      </c>
      <c r="I114" s="120">
        <v>25.978650432882965</v>
      </c>
      <c r="J114" s="120">
        <v>25.978999999999999</v>
      </c>
      <c r="K114" s="120"/>
      <c r="L114" s="122">
        <v>25.978000000000002</v>
      </c>
      <c r="M114" s="122">
        <v>51.957000000000001</v>
      </c>
      <c r="N114" s="104"/>
    </row>
    <row r="115" spans="1:14" s="5" customFormat="1" x14ac:dyDescent="0.25">
      <c r="A115" s="118">
        <v>117</v>
      </c>
      <c r="B115" s="119" t="s">
        <v>337</v>
      </c>
      <c r="C115" s="120">
        <v>751.72266000000013</v>
      </c>
      <c r="D115" s="120">
        <v>571.70486582136004</v>
      </c>
      <c r="E115" s="120">
        <v>47.477220634023858</v>
      </c>
      <c r="F115" s="121">
        <v>619.18200000000002</v>
      </c>
      <c r="G115" s="120">
        <v>666.65922063402388</v>
      </c>
      <c r="H115" s="120">
        <v>28.684154134023853</v>
      </c>
      <c r="I115" s="120">
        <v>66.270287087570637</v>
      </c>
      <c r="J115" s="120">
        <v>94.953999999999994</v>
      </c>
      <c r="K115" s="120"/>
      <c r="L115" s="122">
        <v>37.587000000000003</v>
      </c>
      <c r="M115" s="122">
        <v>132.541</v>
      </c>
      <c r="N115" s="104"/>
    </row>
    <row r="116" spans="1:14" s="5" customFormat="1" x14ac:dyDescent="0.25">
      <c r="A116" s="118">
        <v>118</v>
      </c>
      <c r="B116" s="119" t="s">
        <v>407</v>
      </c>
      <c r="C116" s="120">
        <v>350.75744122814899</v>
      </c>
      <c r="D116" s="120">
        <v>277.49943782590503</v>
      </c>
      <c r="E116" s="120">
        <v>18.499962530641614</v>
      </c>
      <c r="F116" s="121">
        <v>295.99900000000002</v>
      </c>
      <c r="G116" s="120">
        <v>314.49896253064162</v>
      </c>
      <c r="H116" s="120">
        <v>18.499962530641614</v>
      </c>
      <c r="I116" s="120">
        <v>27.379020454938221</v>
      </c>
      <c r="J116" s="120">
        <v>45.878999999999998</v>
      </c>
      <c r="K116" s="120"/>
      <c r="L116" s="122">
        <v>8.8789999999999996</v>
      </c>
      <c r="M116" s="122">
        <v>54.758000000000003</v>
      </c>
      <c r="N116" s="104"/>
    </row>
    <row r="117" spans="1:14" s="5" customFormat="1" x14ac:dyDescent="0.25">
      <c r="A117" s="118">
        <v>122</v>
      </c>
      <c r="B117" s="119" t="s">
        <v>248</v>
      </c>
      <c r="C117" s="120">
        <v>183.75827307966898</v>
      </c>
      <c r="D117" s="120">
        <v>156.19453025983199</v>
      </c>
      <c r="E117" s="120">
        <v>18.375827297746969</v>
      </c>
      <c r="F117" s="121">
        <v>174.57</v>
      </c>
      <c r="G117" s="120">
        <v>192.94582729774697</v>
      </c>
      <c r="H117" s="120">
        <v>0</v>
      </c>
      <c r="I117" s="120">
        <v>9.1879137510728057</v>
      </c>
      <c r="J117" s="120">
        <v>9.1880000000000006</v>
      </c>
      <c r="K117" s="120"/>
      <c r="L117" s="122">
        <v>0</v>
      </c>
      <c r="M117" s="122">
        <v>9.1880000000000006</v>
      </c>
      <c r="N117" s="104"/>
    </row>
    <row r="118" spans="1:14" s="5" customFormat="1" x14ac:dyDescent="0.25">
      <c r="A118" s="118">
        <v>123</v>
      </c>
      <c r="B118" s="119" t="s">
        <v>520</v>
      </c>
      <c r="C118" s="120">
        <v>90.107708402506844</v>
      </c>
      <c r="D118" s="120">
        <v>75.884999594823014</v>
      </c>
      <c r="E118" s="120">
        <v>7.2611966058522048</v>
      </c>
      <c r="F118" s="121">
        <v>83.146000000000001</v>
      </c>
      <c r="G118" s="120">
        <v>90.407196605852207</v>
      </c>
      <c r="H118" s="120">
        <v>2.2206251846646117</v>
      </c>
      <c r="I118" s="120">
        <v>4.740886992017459</v>
      </c>
      <c r="J118" s="120">
        <v>6.9619999999999997</v>
      </c>
      <c r="K118" s="120"/>
      <c r="L118" s="122">
        <v>0</v>
      </c>
      <c r="M118" s="122">
        <v>6.9619999999999997</v>
      </c>
      <c r="N118" s="104"/>
    </row>
    <row r="119" spans="1:14" s="5" customFormat="1" x14ac:dyDescent="0.25">
      <c r="A119" s="118">
        <v>124</v>
      </c>
      <c r="B119" s="119" t="s">
        <v>250</v>
      </c>
      <c r="C119" s="120">
        <v>915.03790334929488</v>
      </c>
      <c r="D119" s="120">
        <v>638.55472861746</v>
      </c>
      <c r="E119" s="120">
        <v>88.436196661882988</v>
      </c>
      <c r="F119" s="121">
        <v>726.99099999999999</v>
      </c>
      <c r="G119" s="120">
        <v>815.42719666188293</v>
      </c>
      <c r="H119" s="120">
        <v>4.189458941490745</v>
      </c>
      <c r="I119" s="120">
        <v>88.43619686477777</v>
      </c>
      <c r="J119" s="120">
        <v>92.626000000000005</v>
      </c>
      <c r="K119" s="120"/>
      <c r="L119" s="122">
        <v>95.421000000000006</v>
      </c>
      <c r="M119" s="122">
        <v>188.047</v>
      </c>
      <c r="N119" s="104"/>
    </row>
    <row r="120" spans="1:14" s="5" customFormat="1" x14ac:dyDescent="0.25">
      <c r="A120" s="118">
        <v>126</v>
      </c>
      <c r="B120" s="119" t="s">
        <v>251</v>
      </c>
      <c r="C120" s="120">
        <v>1436.8558159321228</v>
      </c>
      <c r="D120" s="120">
        <v>1109.722761800577</v>
      </c>
      <c r="E120" s="120">
        <v>85.600958509849647</v>
      </c>
      <c r="F120" s="121">
        <v>1195.3240000000001</v>
      </c>
      <c r="G120" s="120">
        <v>1280.9249585098496</v>
      </c>
      <c r="H120" s="120">
        <v>61.998935414685697</v>
      </c>
      <c r="I120" s="120">
        <v>89.766578639164521</v>
      </c>
      <c r="J120" s="120">
        <v>151.76599999999999</v>
      </c>
      <c r="K120" s="120"/>
      <c r="L120" s="122">
        <v>89.766000000000005</v>
      </c>
      <c r="M120" s="122">
        <v>241.53200000000001</v>
      </c>
      <c r="N120" s="104"/>
    </row>
    <row r="121" spans="1:14" s="5" customFormat="1" x14ac:dyDescent="0.25">
      <c r="A121" s="118">
        <v>127</v>
      </c>
      <c r="B121" s="119" t="s">
        <v>252</v>
      </c>
      <c r="C121" s="120">
        <v>1211.8734080541831</v>
      </c>
      <c r="D121" s="120">
        <v>848.31138876368709</v>
      </c>
      <c r="E121" s="120">
        <v>78.833994060179833</v>
      </c>
      <c r="F121" s="121">
        <v>927.14499999999998</v>
      </c>
      <c r="G121" s="120">
        <v>1005.9789940601798</v>
      </c>
      <c r="H121" s="120">
        <v>42.353347626665119</v>
      </c>
      <c r="I121" s="120">
        <v>121.18734168684495</v>
      </c>
      <c r="J121" s="120">
        <v>163.541</v>
      </c>
      <c r="K121" s="120"/>
      <c r="L121" s="122">
        <v>121.187</v>
      </c>
      <c r="M121" s="122">
        <v>284.72800000000001</v>
      </c>
      <c r="N121" s="104"/>
    </row>
    <row r="122" spans="1:14" s="5" customFormat="1" x14ac:dyDescent="0.25">
      <c r="A122" s="118">
        <v>130</v>
      </c>
      <c r="B122" s="119" t="s">
        <v>253</v>
      </c>
      <c r="C122" s="120">
        <v>1560.3197654828143</v>
      </c>
      <c r="D122" s="120">
        <v>1037.717755925562</v>
      </c>
      <c r="E122" s="120">
        <v>91.708294792805646</v>
      </c>
      <c r="F122" s="121">
        <v>1129.4259999999999</v>
      </c>
      <c r="G122" s="120">
        <v>1221.1342947928056</v>
      </c>
      <c r="H122" s="120">
        <v>64.323681857956586</v>
      </c>
      <c r="I122" s="120">
        <v>78.015987499986309</v>
      </c>
      <c r="J122" s="120">
        <v>142.34</v>
      </c>
      <c r="K122" s="120"/>
      <c r="L122" s="122">
        <v>288.55399999999997</v>
      </c>
      <c r="M122" s="122">
        <v>430.89400000000001</v>
      </c>
      <c r="N122" s="104"/>
    </row>
    <row r="123" spans="1:14" s="5" customFormat="1" x14ac:dyDescent="0.25">
      <c r="A123" s="118">
        <v>132</v>
      </c>
      <c r="B123" s="119" t="s">
        <v>254</v>
      </c>
      <c r="C123" s="120">
        <v>1856.6529264000003</v>
      </c>
      <c r="D123" s="120">
        <v>866.43803152632586</v>
      </c>
      <c r="E123" s="120">
        <v>123.7768617705055</v>
      </c>
      <c r="F123" s="121">
        <v>990.21500000000003</v>
      </c>
      <c r="G123" s="120">
        <v>1113.9918617705055</v>
      </c>
      <c r="H123" s="120">
        <v>0</v>
      </c>
      <c r="I123" s="120">
        <v>123.7768617705055</v>
      </c>
      <c r="J123" s="120">
        <v>123.777</v>
      </c>
      <c r="K123" s="120"/>
      <c r="L123" s="122">
        <v>742.66099999999994</v>
      </c>
      <c r="M123" s="122">
        <v>866.43799999999999</v>
      </c>
      <c r="N123" s="104"/>
    </row>
    <row r="124" spans="1:14" s="5" customFormat="1" x14ac:dyDescent="0.25">
      <c r="A124" s="118">
        <v>136</v>
      </c>
      <c r="B124" s="119" t="s">
        <v>338</v>
      </c>
      <c r="C124" s="120">
        <v>115.67876303045961</v>
      </c>
      <c r="D124" s="120">
        <v>92.543007919248012</v>
      </c>
      <c r="E124" s="120">
        <v>11.567876292095722</v>
      </c>
      <c r="F124" s="121">
        <v>104.111</v>
      </c>
      <c r="G124" s="120">
        <v>115.67887629209572</v>
      </c>
      <c r="H124" s="120">
        <v>0</v>
      </c>
      <c r="I124" s="120">
        <v>11.567876401598101</v>
      </c>
      <c r="J124" s="120">
        <v>11.568</v>
      </c>
      <c r="K124" s="120"/>
      <c r="L124" s="122">
        <v>0</v>
      </c>
      <c r="M124" s="122">
        <v>11.568</v>
      </c>
      <c r="N124" s="104"/>
    </row>
    <row r="125" spans="1:14" s="5" customFormat="1" x14ac:dyDescent="0.25">
      <c r="A125" s="118">
        <v>138</v>
      </c>
      <c r="B125" s="119" t="s">
        <v>255</v>
      </c>
      <c r="C125" s="120">
        <v>152.34543832809615</v>
      </c>
      <c r="D125" s="120">
        <v>114.25907808265499</v>
      </c>
      <c r="E125" s="120">
        <v>15.234543708900507</v>
      </c>
      <c r="F125" s="121">
        <v>129.494</v>
      </c>
      <c r="G125" s="120">
        <v>144.7285437089005</v>
      </c>
      <c r="H125" s="120">
        <v>0</v>
      </c>
      <c r="I125" s="120">
        <v>15.234543708900512</v>
      </c>
      <c r="J125" s="120">
        <v>15.234999999999999</v>
      </c>
      <c r="K125" s="120"/>
      <c r="L125" s="122">
        <v>7.6159999999999997</v>
      </c>
      <c r="M125" s="122">
        <v>22.850999999999999</v>
      </c>
      <c r="N125" s="104"/>
    </row>
    <row r="126" spans="1:14" s="8" customFormat="1" x14ac:dyDescent="0.25">
      <c r="A126" s="118">
        <v>139</v>
      </c>
      <c r="B126" s="119" t="s">
        <v>4</v>
      </c>
      <c r="C126" s="120">
        <v>203.59829000452399</v>
      </c>
      <c r="D126" s="120">
        <v>117.74984120400603</v>
      </c>
      <c r="E126" s="120">
        <v>15.950697470521069</v>
      </c>
      <c r="F126" s="121">
        <v>133.70099999999999</v>
      </c>
      <c r="G126" s="120"/>
      <c r="H126" s="120">
        <v>5.4583646640404666</v>
      </c>
      <c r="I126" s="120">
        <v>21.409062134561534</v>
      </c>
      <c r="J126" s="120">
        <v>26.867000000000001</v>
      </c>
      <c r="K126" s="120"/>
      <c r="L126" s="122">
        <v>43.03</v>
      </c>
      <c r="M126" s="122">
        <v>69.897000000000006</v>
      </c>
      <c r="N126" s="104"/>
    </row>
    <row r="127" spans="1:14" s="5" customFormat="1" x14ac:dyDescent="0.25">
      <c r="A127" s="118">
        <v>141</v>
      </c>
      <c r="B127" s="119" t="s">
        <v>256</v>
      </c>
      <c r="C127" s="120">
        <v>197.70272725909692</v>
      </c>
      <c r="D127" s="120">
        <v>128.50677205399799</v>
      </c>
      <c r="E127" s="120">
        <v>19.770272730781315</v>
      </c>
      <c r="F127" s="121">
        <v>148.27699999999999</v>
      </c>
      <c r="G127" s="120">
        <v>168.04727273078129</v>
      </c>
      <c r="H127" s="120">
        <v>0</v>
      </c>
      <c r="I127" s="120">
        <v>19.770272730781315</v>
      </c>
      <c r="J127" s="120">
        <v>19.77</v>
      </c>
      <c r="K127" s="120"/>
      <c r="L127" s="122">
        <v>29.655999999999999</v>
      </c>
      <c r="M127" s="122">
        <v>49.426000000000002</v>
      </c>
      <c r="N127" s="104"/>
    </row>
    <row r="128" spans="1:14" s="8" customFormat="1" x14ac:dyDescent="0.25">
      <c r="A128" s="118">
        <v>142</v>
      </c>
      <c r="B128" s="119" t="s">
        <v>277</v>
      </c>
      <c r="C128" s="120">
        <v>708.92781546188451</v>
      </c>
      <c r="D128" s="120">
        <v>421.61371078770907</v>
      </c>
      <c r="E128" s="120">
        <v>73.438202677359584</v>
      </c>
      <c r="F128" s="121">
        <v>495.05200000000002</v>
      </c>
      <c r="G128" s="120"/>
      <c r="H128" s="120">
        <v>0</v>
      </c>
      <c r="I128" s="120">
        <v>73.438202677359584</v>
      </c>
      <c r="J128" s="120">
        <v>73.438000000000002</v>
      </c>
      <c r="K128" s="120"/>
      <c r="L128" s="122">
        <v>140.43799999999999</v>
      </c>
      <c r="M128" s="122">
        <v>213.876</v>
      </c>
      <c r="N128" s="104"/>
    </row>
    <row r="129" spans="1:14" s="5" customFormat="1" x14ac:dyDescent="0.25">
      <c r="A129" s="118">
        <v>143</v>
      </c>
      <c r="B129" s="119" t="s">
        <v>257</v>
      </c>
      <c r="C129" s="120">
        <v>1369.7427895359215</v>
      </c>
      <c r="D129" s="120">
        <v>933.34052188161911</v>
      </c>
      <c r="E129" s="120">
        <v>116.56529800075604</v>
      </c>
      <c r="F129" s="121">
        <v>1049.9059999999999</v>
      </c>
      <c r="G129" s="120">
        <v>1166.471298000756</v>
      </c>
      <c r="H129" s="120">
        <v>20.611202083749898</v>
      </c>
      <c r="I129" s="120">
        <v>135.49207489836431</v>
      </c>
      <c r="J129" s="120">
        <v>156.10300000000001</v>
      </c>
      <c r="K129" s="120"/>
      <c r="L129" s="122">
        <v>163.73400000000001</v>
      </c>
      <c r="M129" s="122">
        <v>319.83699999999999</v>
      </c>
      <c r="N129" s="104"/>
    </row>
    <row r="130" spans="1:14" s="5" customFormat="1" x14ac:dyDescent="0.25">
      <c r="A130" s="118">
        <v>144</v>
      </c>
      <c r="B130" s="119" t="s">
        <v>339</v>
      </c>
      <c r="C130" s="120">
        <v>940.63778352537236</v>
      </c>
      <c r="D130" s="120">
        <v>735.00589774677599</v>
      </c>
      <c r="E130" s="120">
        <v>58.149140464388573</v>
      </c>
      <c r="F130" s="121">
        <v>793.15499999999997</v>
      </c>
      <c r="G130" s="120">
        <v>851.30414046438852</v>
      </c>
      <c r="H130" s="120">
        <v>40.172697422664115</v>
      </c>
      <c r="I130" s="120">
        <v>58.149140828830731</v>
      </c>
      <c r="J130" s="120">
        <v>98.322000000000003</v>
      </c>
      <c r="K130" s="120"/>
      <c r="L130" s="122">
        <v>49.161000000000001</v>
      </c>
      <c r="M130" s="122">
        <v>147.483</v>
      </c>
      <c r="N130" s="104"/>
    </row>
    <row r="131" spans="1:14" s="5" customFormat="1" x14ac:dyDescent="0.25">
      <c r="A131" s="118">
        <v>146</v>
      </c>
      <c r="B131" s="119" t="s">
        <v>355</v>
      </c>
      <c r="C131" s="120">
        <v>21259.124960207657</v>
      </c>
      <c r="D131" s="120">
        <v>1493.3205152858975</v>
      </c>
      <c r="E131" s="120">
        <v>779.73863992537406</v>
      </c>
      <c r="F131" s="121">
        <v>2273.0590000000002</v>
      </c>
      <c r="G131" s="120"/>
      <c r="H131" s="120">
        <v>181.54386340945985</v>
      </c>
      <c r="I131" s="120">
        <v>926.11712707382139</v>
      </c>
      <c r="J131" s="120">
        <v>1107.6610000000001</v>
      </c>
      <c r="K131" s="120"/>
      <c r="L131" s="122">
        <v>17878.404999999999</v>
      </c>
      <c r="M131" s="122">
        <v>18986.065999999999</v>
      </c>
      <c r="N131" s="104"/>
    </row>
    <row r="132" spans="1:14" s="5" customFormat="1" x14ac:dyDescent="0.25">
      <c r="A132" s="118">
        <v>147</v>
      </c>
      <c r="B132" s="119" t="s">
        <v>521</v>
      </c>
      <c r="C132" s="120">
        <v>2964.3723898555509</v>
      </c>
      <c r="D132" s="120">
        <v>1630.4048145000002</v>
      </c>
      <c r="E132" s="120">
        <v>148.21861948544634</v>
      </c>
      <c r="F132" s="121">
        <v>1778.623</v>
      </c>
      <c r="G132" s="120">
        <v>1926.8416194854465</v>
      </c>
      <c r="H132" s="120">
        <v>148.21861948544634</v>
      </c>
      <c r="I132" s="120">
        <v>296.43723897089268</v>
      </c>
      <c r="J132" s="120">
        <v>444.65600000000001</v>
      </c>
      <c r="K132" s="120"/>
      <c r="L132" s="122">
        <v>741.09299999999996</v>
      </c>
      <c r="M132" s="122">
        <v>1185.749</v>
      </c>
      <c r="N132" s="104"/>
    </row>
    <row r="133" spans="1:14" s="5" customFormat="1" x14ac:dyDescent="0.25">
      <c r="A133" s="118">
        <v>148</v>
      </c>
      <c r="B133" s="119" t="s">
        <v>614</v>
      </c>
      <c r="C133" s="120">
        <v>469.79675791200123</v>
      </c>
      <c r="D133" s="120">
        <v>373.59228916539001</v>
      </c>
      <c r="E133" s="120">
        <v>33.413901795778692</v>
      </c>
      <c r="F133" s="121">
        <v>407.00599999999997</v>
      </c>
      <c r="G133" s="120">
        <v>440.41990179577869</v>
      </c>
      <c r="H133" s="120">
        <v>16.957217422309306</v>
      </c>
      <c r="I133" s="120">
        <v>33.413902323027422</v>
      </c>
      <c r="J133" s="120">
        <v>50.371000000000002</v>
      </c>
      <c r="K133" s="120"/>
      <c r="L133" s="122">
        <v>12.42</v>
      </c>
      <c r="M133" s="122">
        <v>62.790999999999997</v>
      </c>
      <c r="N133" s="104"/>
    </row>
    <row r="134" spans="1:14" s="5" customFormat="1" x14ac:dyDescent="0.25">
      <c r="A134" s="118">
        <v>149</v>
      </c>
      <c r="B134" s="119" t="s">
        <v>260</v>
      </c>
      <c r="C134" s="120">
        <v>761.45539509210391</v>
      </c>
      <c r="D134" s="120">
        <v>561.07239813437388</v>
      </c>
      <c r="E134" s="120">
        <v>80.153199493156734</v>
      </c>
      <c r="F134" s="121">
        <v>641.226</v>
      </c>
      <c r="G134" s="120">
        <v>721.37919949315676</v>
      </c>
      <c r="H134" s="120">
        <v>0</v>
      </c>
      <c r="I134" s="120">
        <v>80.153199400271419</v>
      </c>
      <c r="J134" s="120">
        <v>80.153000000000006</v>
      </c>
      <c r="K134" s="120"/>
      <c r="L134" s="122">
        <v>40.076000000000001</v>
      </c>
      <c r="M134" s="122">
        <v>120.229</v>
      </c>
      <c r="N134" s="104"/>
    </row>
    <row r="135" spans="1:14" s="8" customFormat="1" x14ac:dyDescent="0.25">
      <c r="A135" s="118">
        <v>150</v>
      </c>
      <c r="B135" s="119" t="s">
        <v>261</v>
      </c>
      <c r="C135" s="120">
        <v>806.27081565572064</v>
      </c>
      <c r="D135" s="120">
        <v>554.71070974309214</v>
      </c>
      <c r="E135" s="120">
        <v>79.244387103640861</v>
      </c>
      <c r="F135" s="121">
        <v>633.95500000000004</v>
      </c>
      <c r="G135" s="120">
        <v>713.1993871036409</v>
      </c>
      <c r="H135" s="120">
        <v>1.382694292109977</v>
      </c>
      <c r="I135" s="120">
        <v>80.627081395750835</v>
      </c>
      <c r="J135" s="120">
        <v>82.01</v>
      </c>
      <c r="K135" s="120"/>
      <c r="L135" s="122">
        <v>90.305999999999997</v>
      </c>
      <c r="M135" s="122">
        <v>172.316</v>
      </c>
      <c r="N135" s="104"/>
    </row>
    <row r="136" spans="1:14" s="5" customFormat="1" x14ac:dyDescent="0.25">
      <c r="A136" s="118">
        <v>151</v>
      </c>
      <c r="B136" s="119" t="s">
        <v>522</v>
      </c>
      <c r="C136" s="120">
        <v>263.70330249363678</v>
      </c>
      <c r="D136" s="120">
        <v>71.751086035650005</v>
      </c>
      <c r="E136" s="120">
        <v>16.09779440706124</v>
      </c>
      <c r="F136" s="121">
        <v>87.849000000000004</v>
      </c>
      <c r="G136" s="120"/>
      <c r="H136" s="120">
        <v>10.272535880820881</v>
      </c>
      <c r="I136" s="120">
        <v>16.566112046725227</v>
      </c>
      <c r="J136" s="120">
        <v>26.838999999999999</v>
      </c>
      <c r="K136" s="120"/>
      <c r="L136" s="122">
        <v>149.01499999999999</v>
      </c>
      <c r="M136" s="122">
        <v>175.85400000000001</v>
      </c>
      <c r="N136" s="104"/>
    </row>
    <row r="137" spans="1:14" s="5" customFormat="1" x14ac:dyDescent="0.25">
      <c r="A137" s="118">
        <v>152</v>
      </c>
      <c r="B137" s="119" t="s">
        <v>278</v>
      </c>
      <c r="C137" s="120">
        <v>1032.1891914109322</v>
      </c>
      <c r="D137" s="120">
        <v>480.52607874314396</v>
      </c>
      <c r="E137" s="120">
        <v>94.463712039323269</v>
      </c>
      <c r="F137" s="121">
        <v>574.99</v>
      </c>
      <c r="G137" s="120">
        <v>669.45371203932325</v>
      </c>
      <c r="H137" s="120">
        <v>5.7156934701291462</v>
      </c>
      <c r="I137" s="120">
        <v>100.17940550945239</v>
      </c>
      <c r="J137" s="120">
        <v>105.895</v>
      </c>
      <c r="K137" s="120"/>
      <c r="L137" s="122">
        <v>351.30399999999997</v>
      </c>
      <c r="M137" s="122">
        <v>457.19900000000001</v>
      </c>
      <c r="N137" s="104"/>
    </row>
    <row r="138" spans="1:14" s="5" customFormat="1" x14ac:dyDescent="0.25">
      <c r="A138" s="118">
        <v>156</v>
      </c>
      <c r="B138" s="119" t="s">
        <v>523</v>
      </c>
      <c r="C138" s="120">
        <v>287.40681917992987</v>
      </c>
      <c r="D138" s="120">
        <v>145.77367114105198</v>
      </c>
      <c r="E138" s="120">
        <v>26.191047435052177</v>
      </c>
      <c r="F138" s="121">
        <v>171.965</v>
      </c>
      <c r="G138" s="120">
        <v>198.15604743505219</v>
      </c>
      <c r="H138" s="120">
        <v>3.4458261674081174</v>
      </c>
      <c r="I138" s="120">
        <v>29.636873603229386</v>
      </c>
      <c r="J138" s="120">
        <v>33.082999999999998</v>
      </c>
      <c r="K138" s="120"/>
      <c r="L138" s="122">
        <v>82.358999999999995</v>
      </c>
      <c r="M138" s="122">
        <v>115.44199999999999</v>
      </c>
      <c r="N138" s="104"/>
    </row>
    <row r="139" spans="1:14" s="5" customFormat="1" x14ac:dyDescent="0.25">
      <c r="A139" s="118">
        <v>157</v>
      </c>
      <c r="B139" s="119" t="s">
        <v>408</v>
      </c>
      <c r="C139" s="120">
        <v>2587.9043970275088</v>
      </c>
      <c r="D139" s="120">
        <v>1145.5868638376191</v>
      </c>
      <c r="E139" s="120">
        <v>195.36807156485796</v>
      </c>
      <c r="F139" s="121">
        <v>1340.9549999999999</v>
      </c>
      <c r="G139" s="120">
        <v>1536.3230715648579</v>
      </c>
      <c r="H139" s="120">
        <v>63.422368136283573</v>
      </c>
      <c r="I139" s="120">
        <v>195.36807156485798</v>
      </c>
      <c r="J139" s="120">
        <v>258.79000000000002</v>
      </c>
      <c r="K139" s="120"/>
      <c r="L139" s="122">
        <v>988.15899999999999</v>
      </c>
      <c r="M139" s="122">
        <v>1246.9490000000001</v>
      </c>
      <c r="N139" s="104"/>
    </row>
    <row r="140" spans="1:14" s="5" customFormat="1" x14ac:dyDescent="0.25">
      <c r="A140" s="118">
        <v>158</v>
      </c>
      <c r="B140" s="119" t="s">
        <v>263</v>
      </c>
      <c r="C140" s="120">
        <v>224.24125207111317</v>
      </c>
      <c r="D140" s="120">
        <v>179.39300040000001</v>
      </c>
      <c r="E140" s="120">
        <v>22.42412520711131</v>
      </c>
      <c r="F140" s="121">
        <v>201.81700000000001</v>
      </c>
      <c r="G140" s="120">
        <v>224.24112520711131</v>
      </c>
      <c r="H140" s="120">
        <v>0</v>
      </c>
      <c r="I140" s="120">
        <v>22.42412520711131</v>
      </c>
      <c r="J140" s="120">
        <v>22.423999999999999</v>
      </c>
      <c r="K140" s="120"/>
      <c r="L140" s="122">
        <v>0</v>
      </c>
      <c r="M140" s="122">
        <v>22.423999999999999</v>
      </c>
      <c r="N140" s="104"/>
    </row>
    <row r="141" spans="1:14" s="5" customFormat="1" x14ac:dyDescent="0.25">
      <c r="A141" s="118">
        <v>159</v>
      </c>
      <c r="B141" s="119" t="s">
        <v>524</v>
      </c>
      <c r="C141" s="120">
        <v>76.46908402053603</v>
      </c>
      <c r="D141" s="120">
        <v>63.724235691150007</v>
      </c>
      <c r="E141" s="120">
        <v>4.2482824319338981</v>
      </c>
      <c r="F141" s="121">
        <v>67.972999999999999</v>
      </c>
      <c r="G141" s="120">
        <v>72.221282431933901</v>
      </c>
      <c r="H141" s="120">
        <v>4.2482824319338981</v>
      </c>
      <c r="I141" s="120">
        <v>4.2482826776597431</v>
      </c>
      <c r="J141" s="120">
        <v>8.4969999999999999</v>
      </c>
      <c r="K141" s="120"/>
      <c r="L141" s="122">
        <v>-1E-3</v>
      </c>
      <c r="M141" s="122">
        <v>8.4960000000000004</v>
      </c>
      <c r="N141" s="104"/>
    </row>
    <row r="142" spans="1:14" s="5" customFormat="1" x14ac:dyDescent="0.25">
      <c r="A142" s="118">
        <v>160</v>
      </c>
      <c r="B142" s="119" t="s">
        <v>264</v>
      </c>
      <c r="C142" s="120">
        <v>18.45292068897</v>
      </c>
      <c r="D142" s="120">
        <v>15.377431765815</v>
      </c>
      <c r="E142" s="120">
        <v>1.0251623444850002</v>
      </c>
      <c r="F142" s="121">
        <v>16.402999999999999</v>
      </c>
      <c r="G142" s="120">
        <v>17.428162344484999</v>
      </c>
      <c r="H142" s="120">
        <v>1.0251623444850002</v>
      </c>
      <c r="I142" s="120">
        <v>1.0251608327250004</v>
      </c>
      <c r="J142" s="120">
        <v>2.0499999999999998</v>
      </c>
      <c r="K142" s="120"/>
      <c r="L142" s="122">
        <v>0</v>
      </c>
      <c r="M142" s="122">
        <v>2.0499999999999998</v>
      </c>
      <c r="N142" s="104"/>
    </row>
    <row r="143" spans="1:14" s="5" customFormat="1" x14ac:dyDescent="0.25">
      <c r="A143" s="118">
        <v>161</v>
      </c>
      <c r="B143" s="119" t="s">
        <v>525</v>
      </c>
      <c r="C143" s="120">
        <v>71.85584249999998</v>
      </c>
      <c r="D143" s="120">
        <v>48.502693687499999</v>
      </c>
      <c r="E143" s="120">
        <v>7.1855842499999998</v>
      </c>
      <c r="F143" s="121">
        <v>55.688000000000002</v>
      </c>
      <c r="G143" s="120">
        <v>62.87358425</v>
      </c>
      <c r="H143" s="120">
        <v>0</v>
      </c>
      <c r="I143" s="120">
        <v>7.1855842499999998</v>
      </c>
      <c r="J143" s="120">
        <v>7.1859999999999999</v>
      </c>
      <c r="K143" s="120"/>
      <c r="L143" s="122">
        <v>8.9819999999999993</v>
      </c>
      <c r="M143" s="122">
        <v>16.167999999999999</v>
      </c>
      <c r="N143" s="104"/>
    </row>
    <row r="144" spans="1:14" s="5" customFormat="1" x14ac:dyDescent="0.25">
      <c r="A144" s="118">
        <v>162</v>
      </c>
      <c r="B144" s="119" t="s">
        <v>410</v>
      </c>
      <c r="C144" s="120">
        <v>32.2288335</v>
      </c>
      <c r="D144" s="120">
        <v>19.3373001</v>
      </c>
      <c r="E144" s="120">
        <v>3.2228834239105635</v>
      </c>
      <c r="F144" s="121">
        <v>22.56</v>
      </c>
      <c r="G144" s="120">
        <v>25.782883423910562</v>
      </c>
      <c r="H144" s="120">
        <v>0</v>
      </c>
      <c r="I144" s="120">
        <v>3.2228834239105635</v>
      </c>
      <c r="J144" s="120">
        <v>3.2229999999999999</v>
      </c>
      <c r="K144" s="120"/>
      <c r="L144" s="122">
        <v>6.4459999999999997</v>
      </c>
      <c r="M144" s="122">
        <v>9.6690000000000005</v>
      </c>
      <c r="N144" s="104"/>
    </row>
    <row r="145" spans="1:14" s="5" customFormat="1" x14ac:dyDescent="0.25">
      <c r="A145" s="118">
        <v>163</v>
      </c>
      <c r="B145" s="119" t="s">
        <v>526</v>
      </c>
      <c r="C145" s="120">
        <v>266.04661892762863</v>
      </c>
      <c r="D145" s="120">
        <v>224.03925819936001</v>
      </c>
      <c r="E145" s="120">
        <v>14.002453637552938</v>
      </c>
      <c r="F145" s="121">
        <v>238.042</v>
      </c>
      <c r="G145" s="120">
        <v>252.04445363755295</v>
      </c>
      <c r="H145" s="120">
        <v>14.002453637552938</v>
      </c>
      <c r="I145" s="120">
        <v>14.002453451675732</v>
      </c>
      <c r="J145" s="120">
        <v>28.004999999999999</v>
      </c>
      <c r="K145" s="120"/>
      <c r="L145" s="122">
        <v>0</v>
      </c>
      <c r="M145" s="122">
        <v>28.004999999999999</v>
      </c>
      <c r="N145" s="104"/>
    </row>
    <row r="146" spans="1:14" s="5" customFormat="1" x14ac:dyDescent="0.25">
      <c r="A146" s="118">
        <v>165</v>
      </c>
      <c r="B146" s="119" t="s">
        <v>265</v>
      </c>
      <c r="C146" s="120">
        <v>99.141437190280612</v>
      </c>
      <c r="D146" s="120">
        <v>64.449775612799982</v>
      </c>
      <c r="E146" s="120">
        <v>9.9141437284132135</v>
      </c>
      <c r="F146" s="121">
        <v>74.364000000000004</v>
      </c>
      <c r="G146" s="120">
        <v>84.278143728413212</v>
      </c>
      <c r="H146" s="120">
        <v>0</v>
      </c>
      <c r="I146" s="120">
        <v>9.9141437284132135</v>
      </c>
      <c r="J146" s="120">
        <v>9.9139999999999997</v>
      </c>
      <c r="K146" s="120"/>
      <c r="L146" s="122">
        <v>14.863</v>
      </c>
      <c r="M146" s="122">
        <v>24.777000000000001</v>
      </c>
      <c r="N146" s="104"/>
    </row>
    <row r="147" spans="1:14" s="5" customFormat="1" x14ac:dyDescent="0.25">
      <c r="A147" s="118">
        <v>166</v>
      </c>
      <c r="B147" s="119" t="s">
        <v>266</v>
      </c>
      <c r="C147" s="120">
        <v>1031.7365749258277</v>
      </c>
      <c r="D147" s="120">
        <v>570.51872756826299</v>
      </c>
      <c r="E147" s="120">
        <v>83.159967635957869</v>
      </c>
      <c r="F147" s="121">
        <v>653.67899999999997</v>
      </c>
      <c r="G147" s="120">
        <v>736.83896763595783</v>
      </c>
      <c r="H147" s="120">
        <v>21.090497261150286</v>
      </c>
      <c r="I147" s="120">
        <v>85.908175828790959</v>
      </c>
      <c r="J147" s="120">
        <v>106.999</v>
      </c>
      <c r="K147" s="120"/>
      <c r="L147" s="122">
        <v>271.05900000000003</v>
      </c>
      <c r="M147" s="122">
        <v>378.05799999999999</v>
      </c>
      <c r="N147" s="104"/>
    </row>
    <row r="148" spans="1:14" s="5" customFormat="1" x14ac:dyDescent="0.25">
      <c r="A148" s="118">
        <v>167</v>
      </c>
      <c r="B148" s="119" t="s">
        <v>267</v>
      </c>
      <c r="C148" s="120">
        <v>2451.602209963497</v>
      </c>
      <c r="D148" s="120">
        <v>735.48066247883105</v>
      </c>
      <c r="E148" s="120">
        <v>163.44014735414129</v>
      </c>
      <c r="F148" s="121">
        <v>898.92100000000005</v>
      </c>
      <c r="G148" s="120">
        <v>1062.3611473541414</v>
      </c>
      <c r="H148" s="120">
        <v>0</v>
      </c>
      <c r="I148" s="120">
        <v>163.44014735414129</v>
      </c>
      <c r="J148" s="120">
        <v>163.44</v>
      </c>
      <c r="K148" s="120"/>
      <c r="L148" s="122">
        <v>1389.241</v>
      </c>
      <c r="M148" s="122">
        <v>1552.681</v>
      </c>
      <c r="N148" s="104"/>
    </row>
    <row r="149" spans="1:14" s="5" customFormat="1" x14ac:dyDescent="0.25">
      <c r="A149" s="118">
        <v>168</v>
      </c>
      <c r="B149" s="119" t="s">
        <v>527</v>
      </c>
      <c r="C149" s="120">
        <v>557.19737143345219</v>
      </c>
      <c r="D149" s="120">
        <v>417.89802765451498</v>
      </c>
      <c r="E149" s="120">
        <v>27.85986851769573</v>
      </c>
      <c r="F149" s="121">
        <v>445.75799999999998</v>
      </c>
      <c r="G149" s="120">
        <v>473.61786851769568</v>
      </c>
      <c r="H149" s="120">
        <v>27.85986851769573</v>
      </c>
      <c r="I149" s="120">
        <v>55.719737035391468</v>
      </c>
      <c r="J149" s="120">
        <v>83.58</v>
      </c>
      <c r="K149" s="120"/>
      <c r="L149" s="122">
        <v>27.859000000000002</v>
      </c>
      <c r="M149" s="122">
        <v>111.43899999999999</v>
      </c>
      <c r="N149" s="104"/>
    </row>
    <row r="150" spans="1:14" s="5" customFormat="1" x14ac:dyDescent="0.25">
      <c r="A150" s="118">
        <v>170</v>
      </c>
      <c r="B150" s="119" t="s">
        <v>343</v>
      </c>
      <c r="C150" s="120">
        <v>1358.3781764840585</v>
      </c>
      <c r="D150" s="120">
        <v>353.65164489351008</v>
      </c>
      <c r="E150" s="120">
        <v>108.69526859445307</v>
      </c>
      <c r="F150" s="121">
        <v>462.34699999999998</v>
      </c>
      <c r="G150" s="120">
        <v>571.04226859445305</v>
      </c>
      <c r="H150" s="120">
        <v>27.142549052448913</v>
      </c>
      <c r="I150" s="120">
        <v>135.83781764690198</v>
      </c>
      <c r="J150" s="120">
        <v>162.97999999999999</v>
      </c>
      <c r="K150" s="120"/>
      <c r="L150" s="122">
        <v>733.05100000000004</v>
      </c>
      <c r="M150" s="122">
        <v>896.03099999999995</v>
      </c>
      <c r="N150" s="104"/>
    </row>
    <row r="151" spans="1:14" s="5" customFormat="1" x14ac:dyDescent="0.25">
      <c r="A151" s="118">
        <v>176</v>
      </c>
      <c r="B151" s="119" t="s">
        <v>642</v>
      </c>
      <c r="C151" s="120">
        <v>612.02624838612996</v>
      </c>
      <c r="D151" s="120">
        <v>132.34576083336</v>
      </c>
      <c r="E151" s="120">
        <v>31.97869916393719</v>
      </c>
      <c r="F151" s="121">
        <v>164.32400000000001</v>
      </c>
      <c r="G151" s="120"/>
      <c r="H151" s="120">
        <v>31.97869916393719</v>
      </c>
      <c r="I151" s="120">
        <v>31.97869916393719</v>
      </c>
      <c r="J151" s="120">
        <v>63.957000000000001</v>
      </c>
      <c r="K151" s="120"/>
      <c r="L151" s="122">
        <v>383.745</v>
      </c>
      <c r="M151" s="122">
        <v>447.702</v>
      </c>
      <c r="N151" s="104"/>
    </row>
    <row r="152" spans="1:14" s="5" customFormat="1" x14ac:dyDescent="0.25">
      <c r="A152" s="118">
        <v>177</v>
      </c>
      <c r="B152" s="119" t="s">
        <v>268</v>
      </c>
      <c r="C152" s="120">
        <v>21.009274028018346</v>
      </c>
      <c r="D152" s="120">
        <v>10.504637078580002</v>
      </c>
      <c r="E152" s="120">
        <v>1.0504637096090739</v>
      </c>
      <c r="F152" s="121">
        <v>11.555</v>
      </c>
      <c r="G152" s="120">
        <v>12.605463709609074</v>
      </c>
      <c r="H152" s="120">
        <v>1.0504637096090739</v>
      </c>
      <c r="I152" s="120">
        <v>1.0504637096090739</v>
      </c>
      <c r="J152" s="120">
        <v>2.101</v>
      </c>
      <c r="K152" s="120"/>
      <c r="L152" s="122">
        <v>7.3529999999999998</v>
      </c>
      <c r="M152" s="122">
        <v>9.4540000000000006</v>
      </c>
      <c r="N152" s="104"/>
    </row>
    <row r="153" spans="1:14" s="5" customFormat="1" x14ac:dyDescent="0.25">
      <c r="A153" s="118">
        <v>181</v>
      </c>
      <c r="B153" s="119" t="s">
        <v>6</v>
      </c>
      <c r="C153" s="120">
        <v>10962.182876045625</v>
      </c>
      <c r="D153" s="120">
        <v>1860.5527366856222</v>
      </c>
      <c r="E153" s="120">
        <v>1422.2242774291869</v>
      </c>
      <c r="F153" s="121">
        <v>3282.777</v>
      </c>
      <c r="G153" s="120">
        <v>4705.0012774291872</v>
      </c>
      <c r="H153" s="120">
        <v>342.67950973124533</v>
      </c>
      <c r="I153" s="120">
        <v>1422.2242774085767</v>
      </c>
      <c r="J153" s="120">
        <v>1764.904</v>
      </c>
      <c r="K153" s="120"/>
      <c r="L153" s="122">
        <v>5914.5020000000004</v>
      </c>
      <c r="M153" s="122">
        <v>7679.4059999999999</v>
      </c>
      <c r="N153" s="104"/>
    </row>
    <row r="154" spans="1:14" s="5" customFormat="1" x14ac:dyDescent="0.25">
      <c r="A154" s="118">
        <v>182</v>
      </c>
      <c r="B154" s="119" t="s">
        <v>528</v>
      </c>
      <c r="C154" s="120">
        <v>543.3832349999999</v>
      </c>
      <c r="D154" s="120">
        <v>348.19425641257203</v>
      </c>
      <c r="E154" s="120">
        <v>55.768279400926794</v>
      </c>
      <c r="F154" s="121">
        <v>403.96300000000002</v>
      </c>
      <c r="G154" s="120">
        <v>459.73127940092684</v>
      </c>
      <c r="H154" s="120">
        <v>0</v>
      </c>
      <c r="I154" s="120">
        <v>55.768279400926794</v>
      </c>
      <c r="J154" s="120">
        <v>55.768000000000001</v>
      </c>
      <c r="K154" s="120"/>
      <c r="L154" s="122">
        <v>83.652000000000001</v>
      </c>
      <c r="M154" s="122">
        <v>139.41999999999999</v>
      </c>
      <c r="N154" s="104"/>
    </row>
    <row r="155" spans="1:14" s="5" customFormat="1" x14ac:dyDescent="0.25">
      <c r="A155" s="118">
        <v>183</v>
      </c>
      <c r="B155" s="119" t="s">
        <v>270</v>
      </c>
      <c r="C155" s="120">
        <v>97.877011500000009</v>
      </c>
      <c r="D155" s="120">
        <v>58.726206900000001</v>
      </c>
      <c r="E155" s="120">
        <v>9.7877011500000002</v>
      </c>
      <c r="F155" s="121">
        <v>68.513999999999996</v>
      </c>
      <c r="G155" s="120">
        <v>78.30170115</v>
      </c>
      <c r="H155" s="120">
        <v>0</v>
      </c>
      <c r="I155" s="120">
        <v>9.7877011500000002</v>
      </c>
      <c r="J155" s="120">
        <v>9.7880000000000003</v>
      </c>
      <c r="K155" s="120"/>
      <c r="L155" s="122">
        <v>19.574999999999999</v>
      </c>
      <c r="M155" s="122">
        <v>29.363</v>
      </c>
      <c r="N155" s="104"/>
    </row>
    <row r="156" spans="1:14" s="5" customFormat="1" x14ac:dyDescent="0.25">
      <c r="A156" s="118">
        <v>185</v>
      </c>
      <c r="B156" s="119" t="s">
        <v>529</v>
      </c>
      <c r="C156" s="120">
        <v>394.57933171124171</v>
      </c>
      <c r="D156" s="120">
        <v>81.261964975959003</v>
      </c>
      <c r="E156" s="120">
        <v>29.657007659698149</v>
      </c>
      <c r="F156" s="121">
        <v>110.919</v>
      </c>
      <c r="G156" s="120"/>
      <c r="H156" s="120">
        <v>15.025040452735691</v>
      </c>
      <c r="I156" s="120">
        <v>50.862270688067767</v>
      </c>
      <c r="J156" s="120">
        <v>65.887</v>
      </c>
      <c r="K156" s="120"/>
      <c r="L156" s="122">
        <v>217.773</v>
      </c>
      <c r="M156" s="122">
        <v>283.66000000000003</v>
      </c>
      <c r="N156" s="104"/>
    </row>
    <row r="157" spans="1:14" s="5" customFormat="1" x14ac:dyDescent="0.25">
      <c r="A157" s="118">
        <v>189</v>
      </c>
      <c r="B157" s="119" t="s">
        <v>8</v>
      </c>
      <c r="C157" s="120">
        <v>272.88201553424238</v>
      </c>
      <c r="D157" s="120">
        <v>71.851854628295996</v>
      </c>
      <c r="E157" s="120">
        <v>27.986567144862811</v>
      </c>
      <c r="F157" s="121">
        <v>99.837999999999994</v>
      </c>
      <c r="G157" s="120">
        <v>127.82456714486281</v>
      </c>
      <c r="H157" s="120">
        <v>0</v>
      </c>
      <c r="I157" s="120">
        <v>30.94293169159063</v>
      </c>
      <c r="J157" s="120">
        <v>30.943000000000001</v>
      </c>
      <c r="K157" s="120"/>
      <c r="L157" s="122">
        <v>142.101</v>
      </c>
      <c r="M157" s="122">
        <v>173.04400000000001</v>
      </c>
      <c r="N157" s="104"/>
    </row>
    <row r="158" spans="1:14" s="5" customFormat="1" x14ac:dyDescent="0.25">
      <c r="A158" s="118">
        <v>191</v>
      </c>
      <c r="B158" s="119" t="s">
        <v>28</v>
      </c>
      <c r="C158" s="120">
        <v>93.097930947443999</v>
      </c>
      <c r="D158" s="120">
        <v>31.372190935496999</v>
      </c>
      <c r="E158" s="120">
        <v>8.0358573890410501</v>
      </c>
      <c r="F158" s="121">
        <v>39.408000000000001</v>
      </c>
      <c r="G158" s="120">
        <v>47.44385738904105</v>
      </c>
      <c r="H158" s="120">
        <v>0</v>
      </c>
      <c r="I158" s="120">
        <v>10.36496236798842</v>
      </c>
      <c r="J158" s="120">
        <v>10.365</v>
      </c>
      <c r="K158" s="120"/>
      <c r="L158" s="122">
        <v>43.325000000000003</v>
      </c>
      <c r="M158" s="122">
        <v>53.69</v>
      </c>
      <c r="N158" s="104"/>
    </row>
    <row r="159" spans="1:14" s="8" customFormat="1" x14ac:dyDescent="0.25">
      <c r="A159" s="118">
        <v>192</v>
      </c>
      <c r="B159" s="119" t="s">
        <v>10</v>
      </c>
      <c r="C159" s="120">
        <v>657.45589999200251</v>
      </c>
      <c r="D159" s="120">
        <v>207.88472463011996</v>
      </c>
      <c r="E159" s="120">
        <v>62.492721579605174</v>
      </c>
      <c r="F159" s="121">
        <v>270.37700000000001</v>
      </c>
      <c r="G159" s="120">
        <v>332.8697215796052</v>
      </c>
      <c r="H159" s="120">
        <v>0.66075588276384589</v>
      </c>
      <c r="I159" s="120">
        <v>66.561785242964163</v>
      </c>
      <c r="J159" s="120">
        <v>67.222999999999999</v>
      </c>
      <c r="K159" s="120"/>
      <c r="L159" s="122">
        <v>319.85599999999999</v>
      </c>
      <c r="M159" s="122">
        <v>387.07900000000001</v>
      </c>
      <c r="N159" s="104"/>
    </row>
    <row r="160" spans="1:14" s="8" customFormat="1" x14ac:dyDescent="0.25">
      <c r="A160" s="118">
        <v>193</v>
      </c>
      <c r="B160" s="119" t="s">
        <v>29</v>
      </c>
      <c r="C160" s="120">
        <v>64.740189793525602</v>
      </c>
      <c r="D160" s="120">
        <v>25.896075546456</v>
      </c>
      <c r="E160" s="120">
        <v>6.4740189819678609</v>
      </c>
      <c r="F160" s="121">
        <v>32.369999999999997</v>
      </c>
      <c r="G160" s="120"/>
      <c r="H160" s="120">
        <v>0</v>
      </c>
      <c r="I160" s="120">
        <v>9.7110284729517922</v>
      </c>
      <c r="J160" s="120">
        <v>9.7110000000000003</v>
      </c>
      <c r="K160" s="120"/>
      <c r="L160" s="122">
        <v>22.658999999999999</v>
      </c>
      <c r="M160" s="122">
        <v>32.369999999999997</v>
      </c>
      <c r="N160" s="104"/>
    </row>
    <row r="161" spans="1:14" s="5" customFormat="1" x14ac:dyDescent="0.25">
      <c r="A161" s="118">
        <v>194</v>
      </c>
      <c r="B161" s="119" t="s">
        <v>11</v>
      </c>
      <c r="C161" s="120">
        <v>666.92230104365501</v>
      </c>
      <c r="D161" s="120">
        <v>180.80182713710704</v>
      </c>
      <c r="E161" s="120">
        <v>57.893959678108622</v>
      </c>
      <c r="F161" s="121">
        <v>238.696</v>
      </c>
      <c r="G161" s="120"/>
      <c r="H161" s="120">
        <v>11.958003121343078</v>
      </c>
      <c r="I161" s="120">
        <v>92.819941077834443</v>
      </c>
      <c r="J161" s="120">
        <v>104.77800000000001</v>
      </c>
      <c r="K161" s="120"/>
      <c r="L161" s="122">
        <v>323.44799999999998</v>
      </c>
      <c r="M161" s="122">
        <v>428.226</v>
      </c>
      <c r="N161" s="104"/>
    </row>
    <row r="162" spans="1:14" s="5" customFormat="1" x14ac:dyDescent="0.25">
      <c r="A162" s="118">
        <v>195</v>
      </c>
      <c r="B162" s="119" t="s">
        <v>530</v>
      </c>
      <c r="C162" s="120">
        <v>1645.482009313816</v>
      </c>
      <c r="D162" s="120">
        <v>659.28251563261199</v>
      </c>
      <c r="E162" s="120">
        <v>103.90839730154556</v>
      </c>
      <c r="F162" s="121">
        <v>763.19100000000003</v>
      </c>
      <c r="G162" s="120">
        <v>867.09939730154565</v>
      </c>
      <c r="H162" s="120">
        <v>63.093591004994799</v>
      </c>
      <c r="I162" s="120">
        <v>170.11393442158035</v>
      </c>
      <c r="J162" s="120">
        <v>233.208</v>
      </c>
      <c r="K162" s="120"/>
      <c r="L162" s="122">
        <v>649.08299999999997</v>
      </c>
      <c r="M162" s="122">
        <v>882.29100000000005</v>
      </c>
      <c r="N162" s="104"/>
    </row>
    <row r="163" spans="1:14" s="5" customFormat="1" x14ac:dyDescent="0.25">
      <c r="A163" s="118">
        <v>197</v>
      </c>
      <c r="B163" s="119" t="s">
        <v>12</v>
      </c>
      <c r="C163" s="120">
        <v>270.67958834519237</v>
      </c>
      <c r="D163" s="120">
        <v>118.20696052216499</v>
      </c>
      <c r="E163" s="120">
        <v>13.658348323144002</v>
      </c>
      <c r="F163" s="121">
        <v>131.86500000000001</v>
      </c>
      <c r="G163" s="120">
        <v>145.52334832314401</v>
      </c>
      <c r="H163" s="120">
        <v>13.421455211890336</v>
      </c>
      <c r="I163" s="120">
        <v>17.192056440046859</v>
      </c>
      <c r="J163" s="120">
        <v>30.614000000000001</v>
      </c>
      <c r="K163" s="120"/>
      <c r="L163" s="122">
        <v>108.20099999999999</v>
      </c>
      <c r="M163" s="122">
        <v>138.815</v>
      </c>
      <c r="N163" s="104"/>
    </row>
    <row r="164" spans="1:14" s="8" customFormat="1" x14ac:dyDescent="0.25">
      <c r="A164" s="118">
        <v>199</v>
      </c>
      <c r="B164" s="119" t="s">
        <v>531</v>
      </c>
      <c r="C164" s="120">
        <v>263.58085897619219</v>
      </c>
      <c r="D164" s="120">
        <v>120.83127824136601</v>
      </c>
      <c r="E164" s="120">
        <v>18.054111563260534</v>
      </c>
      <c r="F164" s="121">
        <v>138.88499999999999</v>
      </c>
      <c r="G164" s="120"/>
      <c r="H164" s="120">
        <v>5.9522992874682679</v>
      </c>
      <c r="I164" s="120">
        <v>18.054111563260534</v>
      </c>
      <c r="J164" s="120">
        <v>24.006</v>
      </c>
      <c r="K164" s="120"/>
      <c r="L164" s="122">
        <v>100.69</v>
      </c>
      <c r="M164" s="122">
        <v>124.696</v>
      </c>
      <c r="N164" s="104"/>
    </row>
    <row r="165" spans="1:14" s="5" customFormat="1" ht="25.5" x14ac:dyDescent="0.25">
      <c r="A165" s="118">
        <v>200</v>
      </c>
      <c r="B165" s="119" t="s">
        <v>14</v>
      </c>
      <c r="C165" s="120">
        <v>1186.9904655448045</v>
      </c>
      <c r="D165" s="120">
        <v>139.67807165243102</v>
      </c>
      <c r="E165" s="120">
        <v>63.090520490229537</v>
      </c>
      <c r="F165" s="121">
        <v>202.76900000000001</v>
      </c>
      <c r="G165" s="120"/>
      <c r="H165" s="120">
        <v>58.570581156867902</v>
      </c>
      <c r="I165" s="120">
        <v>82.310610014281963</v>
      </c>
      <c r="J165" s="120">
        <v>140.881</v>
      </c>
      <c r="K165" s="120"/>
      <c r="L165" s="122">
        <v>843.34</v>
      </c>
      <c r="M165" s="122">
        <v>984.221</v>
      </c>
      <c r="N165" s="104"/>
    </row>
    <row r="166" spans="1:14" s="5" customFormat="1" x14ac:dyDescent="0.25">
      <c r="A166" s="118">
        <v>201</v>
      </c>
      <c r="B166" s="119" t="s">
        <v>532</v>
      </c>
      <c r="C166" s="120">
        <v>1504.0220565769944</v>
      </c>
      <c r="D166" s="120">
        <v>297.058482844911</v>
      </c>
      <c r="E166" s="120">
        <v>104.87723243834176</v>
      </c>
      <c r="F166" s="121">
        <v>401.93599999999998</v>
      </c>
      <c r="G166" s="120">
        <v>506.81323243834174</v>
      </c>
      <c r="H166" s="120">
        <v>49.968304032337947</v>
      </c>
      <c r="I166" s="120">
        <v>110.4122269259868</v>
      </c>
      <c r="J166" s="120">
        <v>160.381</v>
      </c>
      <c r="K166" s="120"/>
      <c r="L166" s="122">
        <v>941.70500000000004</v>
      </c>
      <c r="M166" s="122">
        <v>1102.086</v>
      </c>
      <c r="N166" s="104"/>
    </row>
    <row r="167" spans="1:14" s="5" customFormat="1" x14ac:dyDescent="0.25">
      <c r="A167" s="118">
        <v>203</v>
      </c>
      <c r="B167" s="119" t="s">
        <v>533</v>
      </c>
      <c r="C167" s="120">
        <v>627.0577608469099</v>
      </c>
      <c r="D167" s="120">
        <v>334.68452449479901</v>
      </c>
      <c r="E167" s="120">
        <v>50.011045193821502</v>
      </c>
      <c r="F167" s="121">
        <v>384.69600000000003</v>
      </c>
      <c r="G167" s="120">
        <v>434.7070451938215</v>
      </c>
      <c r="H167" s="120">
        <v>7.0722238697572903</v>
      </c>
      <c r="I167" s="120">
        <v>57.082008017074841</v>
      </c>
      <c r="J167" s="120">
        <v>64.153999999999996</v>
      </c>
      <c r="K167" s="120"/>
      <c r="L167" s="122">
        <v>178.208</v>
      </c>
      <c r="M167" s="122">
        <v>242.36199999999999</v>
      </c>
      <c r="N167" s="104"/>
    </row>
    <row r="168" spans="1:14" s="5" customFormat="1" x14ac:dyDescent="0.25">
      <c r="A168" s="118">
        <v>205</v>
      </c>
      <c r="B168" s="119" t="s">
        <v>534</v>
      </c>
      <c r="C168" s="120">
        <v>1981.4190894214041</v>
      </c>
      <c r="D168" s="120">
        <v>839.01489126177603</v>
      </c>
      <c r="E168" s="120">
        <v>136.13096475385819</v>
      </c>
      <c r="F168" s="121">
        <v>975.14599999999996</v>
      </c>
      <c r="G168" s="120">
        <v>1111.2769647538582</v>
      </c>
      <c r="H168" s="120">
        <v>63.994646034139627</v>
      </c>
      <c r="I168" s="120">
        <v>165.56482228440385</v>
      </c>
      <c r="J168" s="120">
        <v>229.559</v>
      </c>
      <c r="K168" s="120"/>
      <c r="L168" s="122">
        <v>776.71400000000006</v>
      </c>
      <c r="M168" s="122">
        <v>1006.273</v>
      </c>
      <c r="N168" s="104"/>
    </row>
    <row r="169" spans="1:14" s="5" customFormat="1" ht="25.5" x14ac:dyDescent="0.25">
      <c r="A169" s="118">
        <v>206</v>
      </c>
      <c r="B169" s="119" t="s">
        <v>615</v>
      </c>
      <c r="C169" s="120">
        <v>716.65307699086804</v>
      </c>
      <c r="D169" s="120">
        <v>358.32654008685</v>
      </c>
      <c r="E169" s="120">
        <v>35.832653854820848</v>
      </c>
      <c r="F169" s="121">
        <v>394.15899999999999</v>
      </c>
      <c r="G169" s="120">
        <v>429.99165385482081</v>
      </c>
      <c r="H169" s="120">
        <v>35.832653854820848</v>
      </c>
      <c r="I169" s="120">
        <v>71.665307709641695</v>
      </c>
      <c r="J169" s="120">
        <v>107.498</v>
      </c>
      <c r="K169" s="120"/>
      <c r="L169" s="122">
        <v>214.99600000000001</v>
      </c>
      <c r="M169" s="122">
        <v>322.49400000000003</v>
      </c>
      <c r="N169" s="104"/>
    </row>
    <row r="170" spans="1:14" s="5" customFormat="1" x14ac:dyDescent="0.25">
      <c r="A170" s="118">
        <v>207</v>
      </c>
      <c r="B170" s="119" t="s">
        <v>663</v>
      </c>
      <c r="C170" s="120">
        <v>815.28325624261754</v>
      </c>
      <c r="D170" s="120">
        <v>313.42590393131701</v>
      </c>
      <c r="E170" s="120">
        <v>68.076053286864038</v>
      </c>
      <c r="F170" s="121">
        <v>381.50200000000001</v>
      </c>
      <c r="G170" s="120">
        <v>449.57805328686402</v>
      </c>
      <c r="H170" s="120">
        <v>14.340385277817463</v>
      </c>
      <c r="I170" s="120">
        <v>83.85714577111672</v>
      </c>
      <c r="J170" s="120">
        <v>98.197999999999993</v>
      </c>
      <c r="K170" s="120"/>
      <c r="L170" s="122">
        <v>335.58300000000003</v>
      </c>
      <c r="M170" s="122">
        <v>433.78100000000001</v>
      </c>
      <c r="N170" s="104"/>
    </row>
    <row r="171" spans="1:14" s="5" customFormat="1" x14ac:dyDescent="0.25">
      <c r="A171" s="118">
        <v>208</v>
      </c>
      <c r="B171" s="119" t="s">
        <v>535</v>
      </c>
      <c r="C171" s="120">
        <v>159.71190572393104</v>
      </c>
      <c r="D171" s="120">
        <v>53.237303211870007</v>
      </c>
      <c r="E171" s="120">
        <v>10.647460616252395</v>
      </c>
      <c r="F171" s="121">
        <v>63.884999999999998</v>
      </c>
      <c r="G171" s="120">
        <v>74.532460616252393</v>
      </c>
      <c r="H171" s="120">
        <v>0</v>
      </c>
      <c r="I171" s="120">
        <v>10.647460616252392</v>
      </c>
      <c r="J171" s="120">
        <v>10.647</v>
      </c>
      <c r="K171" s="120"/>
      <c r="L171" s="122">
        <v>85.18</v>
      </c>
      <c r="M171" s="122">
        <v>95.826999999999998</v>
      </c>
      <c r="N171" s="104"/>
    </row>
    <row r="172" spans="1:14" s="5" customFormat="1" x14ac:dyDescent="0.25">
      <c r="A172" s="118">
        <v>210</v>
      </c>
      <c r="B172" s="119" t="s">
        <v>536</v>
      </c>
      <c r="C172" s="120">
        <v>2350.6041602242408</v>
      </c>
      <c r="D172" s="120">
        <v>938.61665727375578</v>
      </c>
      <c r="E172" s="120">
        <v>199.19692870040561</v>
      </c>
      <c r="F172" s="121">
        <v>1137.8140000000001</v>
      </c>
      <c r="G172" s="120"/>
      <c r="H172" s="120">
        <v>40.614116505929736</v>
      </c>
      <c r="I172" s="120">
        <v>292.22368448198534</v>
      </c>
      <c r="J172" s="120">
        <v>332.83800000000002</v>
      </c>
      <c r="K172" s="120"/>
      <c r="L172" s="122">
        <v>879.952</v>
      </c>
      <c r="M172" s="122">
        <v>1212.79</v>
      </c>
      <c r="N172" s="104"/>
    </row>
    <row r="173" spans="1:14" s="5" customFormat="1" x14ac:dyDescent="0.25">
      <c r="A173" s="118">
        <v>211</v>
      </c>
      <c r="B173" s="119" t="s">
        <v>357</v>
      </c>
      <c r="C173" s="120">
        <v>3101.8201895213128</v>
      </c>
      <c r="D173" s="120">
        <v>1110.885015681846</v>
      </c>
      <c r="E173" s="120">
        <v>251.98116545196845</v>
      </c>
      <c r="F173" s="121">
        <v>1362.866</v>
      </c>
      <c r="G173" s="120"/>
      <c r="H173" s="120">
        <v>62.243022002635193</v>
      </c>
      <c r="I173" s="120">
        <v>393.62195465279672</v>
      </c>
      <c r="J173" s="120">
        <v>455.86500000000001</v>
      </c>
      <c r="K173" s="120"/>
      <c r="L173" s="122">
        <v>1283.0889999999999</v>
      </c>
      <c r="M173" s="122">
        <v>1738.954</v>
      </c>
      <c r="N173" s="104"/>
    </row>
    <row r="174" spans="1:14" s="5" customFormat="1" x14ac:dyDescent="0.25">
      <c r="A174" s="118">
        <v>217</v>
      </c>
      <c r="B174" s="119" t="s">
        <v>422</v>
      </c>
      <c r="C174" s="120">
        <v>2698.1183243381101</v>
      </c>
      <c r="D174" s="120">
        <v>182.59292627602204</v>
      </c>
      <c r="E174" s="120">
        <v>110.22842550537261</v>
      </c>
      <c r="F174" s="121">
        <v>292.82100000000003</v>
      </c>
      <c r="G174" s="120">
        <v>403.04942550537265</v>
      </c>
      <c r="H174" s="120">
        <v>110.22842550537261</v>
      </c>
      <c r="I174" s="120">
        <v>148.09235030123665</v>
      </c>
      <c r="J174" s="120">
        <v>258.32100000000003</v>
      </c>
      <c r="K174" s="120"/>
      <c r="L174" s="122">
        <v>2146.9760000000001</v>
      </c>
      <c r="M174" s="122">
        <v>2405.297</v>
      </c>
      <c r="N174" s="104"/>
    </row>
    <row r="175" spans="1:14" s="5" customFormat="1" x14ac:dyDescent="0.25">
      <c r="A175" s="118">
        <v>218</v>
      </c>
      <c r="B175" s="119" t="s">
        <v>537</v>
      </c>
      <c r="C175" s="120">
        <v>666.12711227542832</v>
      </c>
      <c r="D175" s="120">
        <v>251.86936444487998</v>
      </c>
      <c r="E175" s="120">
        <v>67.872457826423627</v>
      </c>
      <c r="F175" s="121">
        <v>319.74200000000002</v>
      </c>
      <c r="G175" s="120">
        <v>387.61445782642363</v>
      </c>
      <c r="H175" s="120">
        <v>4.0902176417829956</v>
      </c>
      <c r="I175" s="120">
        <v>73.013756797680955</v>
      </c>
      <c r="J175" s="120">
        <v>77.103999999999999</v>
      </c>
      <c r="K175" s="120"/>
      <c r="L175" s="122">
        <v>269.28100000000001</v>
      </c>
      <c r="M175" s="122">
        <v>346.38499999999999</v>
      </c>
      <c r="N175" s="104"/>
    </row>
    <row r="176" spans="1:14" s="5" customFormat="1" x14ac:dyDescent="0.25">
      <c r="A176" s="118">
        <v>219</v>
      </c>
      <c r="B176" s="119" t="s">
        <v>348</v>
      </c>
      <c r="C176" s="120">
        <v>723.52198535222669</v>
      </c>
      <c r="D176" s="120">
        <v>180.88049627406005</v>
      </c>
      <c r="E176" s="120">
        <v>36.176099268281149</v>
      </c>
      <c r="F176" s="121">
        <v>217.05699999999999</v>
      </c>
      <c r="G176" s="120">
        <v>253.23309926828114</v>
      </c>
      <c r="H176" s="120">
        <v>36.176099268281149</v>
      </c>
      <c r="I176" s="120">
        <v>72.352198536562284</v>
      </c>
      <c r="J176" s="120">
        <v>108.52800000000001</v>
      </c>
      <c r="K176" s="120"/>
      <c r="L176" s="122">
        <v>397.93700000000001</v>
      </c>
      <c r="M176" s="122">
        <v>506.46499999999997</v>
      </c>
      <c r="N176" s="104"/>
    </row>
    <row r="177" spans="1:15" s="5" customFormat="1" x14ac:dyDescent="0.25">
      <c r="A177" s="118">
        <v>223</v>
      </c>
      <c r="B177" s="119" t="s">
        <v>349</v>
      </c>
      <c r="C177" s="120">
        <v>73.657886431772525</v>
      </c>
      <c r="D177" s="120">
        <v>22.135190751468006</v>
      </c>
      <c r="E177" s="120">
        <v>8.5871160806759583</v>
      </c>
      <c r="F177" s="121">
        <v>30.722000000000001</v>
      </c>
      <c r="G177" s="120">
        <v>39.309116080675963</v>
      </c>
      <c r="H177" s="120">
        <v>0</v>
      </c>
      <c r="I177" s="120">
        <v>12.880674121013937</v>
      </c>
      <c r="J177" s="120">
        <v>12.881</v>
      </c>
      <c r="K177" s="120"/>
      <c r="L177" s="122">
        <v>30.055</v>
      </c>
      <c r="M177" s="122">
        <v>42.936</v>
      </c>
      <c r="N177" s="104"/>
    </row>
    <row r="178" spans="1:15" s="5" customFormat="1" x14ac:dyDescent="0.25">
      <c r="A178" s="118">
        <v>225</v>
      </c>
      <c r="B178" s="119" t="s">
        <v>643</v>
      </c>
      <c r="C178" s="120">
        <v>21.071383974547732</v>
      </c>
      <c r="D178" s="120">
        <v>7.374983495355</v>
      </c>
      <c r="E178" s="120">
        <v>2.1071383690974579</v>
      </c>
      <c r="F178" s="121">
        <v>9.4819999999999993</v>
      </c>
      <c r="G178" s="120"/>
      <c r="H178" s="120">
        <v>0</v>
      </c>
      <c r="I178" s="120">
        <v>2.1071383690974579</v>
      </c>
      <c r="J178" s="120">
        <v>2.1070000000000002</v>
      </c>
      <c r="K178" s="120"/>
      <c r="L178" s="122">
        <v>9.4819999999999993</v>
      </c>
      <c r="M178" s="122">
        <v>11.589</v>
      </c>
      <c r="N178" s="104"/>
    </row>
    <row r="179" spans="1:15" s="5" customFormat="1" x14ac:dyDescent="0.25">
      <c r="A179" s="118">
        <v>227</v>
      </c>
      <c r="B179" s="119" t="s">
        <v>21</v>
      </c>
      <c r="C179" s="120">
        <v>1803.8043323427673</v>
      </c>
      <c r="D179" s="120">
        <v>284.81121028935002</v>
      </c>
      <c r="E179" s="120">
        <v>94.937070104541561</v>
      </c>
      <c r="F179" s="121">
        <v>379.74799999999999</v>
      </c>
      <c r="G179" s="120">
        <v>474.68507010454152</v>
      </c>
      <c r="H179" s="120">
        <v>94.937070104541561</v>
      </c>
      <c r="I179" s="120">
        <v>189.87414020908312</v>
      </c>
      <c r="J179" s="120">
        <v>284.81099999999998</v>
      </c>
      <c r="K179" s="120"/>
      <c r="L179" s="122">
        <v>1139.2449999999999</v>
      </c>
      <c r="M179" s="122">
        <v>1424.056</v>
      </c>
      <c r="N179" s="104"/>
    </row>
    <row r="180" spans="1:15" s="5" customFormat="1" x14ac:dyDescent="0.25">
      <c r="A180" s="118">
        <v>228</v>
      </c>
      <c r="B180" s="119" t="s">
        <v>644</v>
      </c>
      <c r="C180" s="120">
        <v>331.72247446168387</v>
      </c>
      <c r="D180" s="120">
        <v>69.608719313045995</v>
      </c>
      <c r="E180" s="120">
        <v>17.449182355087007</v>
      </c>
      <c r="F180" s="121">
        <v>87.058000000000007</v>
      </c>
      <c r="G180" s="120">
        <v>104.50718235508701</v>
      </c>
      <c r="H180" s="120">
        <v>17.449182355087007</v>
      </c>
      <c r="I180" s="120">
        <v>34.898364710174022</v>
      </c>
      <c r="J180" s="120">
        <v>52.347999999999999</v>
      </c>
      <c r="K180" s="120"/>
      <c r="L180" s="122">
        <v>192.316</v>
      </c>
      <c r="M180" s="122">
        <v>244.66399999999999</v>
      </c>
      <c r="N180" s="104"/>
    </row>
    <row r="181" spans="1:15" s="31" customFormat="1" x14ac:dyDescent="0.25">
      <c r="A181" s="118">
        <v>233</v>
      </c>
      <c r="B181" s="119" t="s">
        <v>351</v>
      </c>
      <c r="C181" s="120">
        <v>145.86262999145785</v>
      </c>
      <c r="D181" s="120">
        <v>65.638184510520006</v>
      </c>
      <c r="E181" s="120">
        <v>7.2931314907992855</v>
      </c>
      <c r="F181" s="121">
        <v>72.930999999999997</v>
      </c>
      <c r="G181" s="120">
        <v>80.22413149079928</v>
      </c>
      <c r="H181" s="120">
        <v>7.2931314907992855</v>
      </c>
      <c r="I181" s="120">
        <v>7.2931314907992855</v>
      </c>
      <c r="J181" s="120">
        <v>14.586</v>
      </c>
      <c r="K181" s="120"/>
      <c r="L181" s="122">
        <v>58.345999999999997</v>
      </c>
      <c r="M181" s="122">
        <v>72.932000000000002</v>
      </c>
      <c r="N181" s="104"/>
      <c r="O181" s="5"/>
    </row>
    <row r="182" spans="1:15" s="8" customFormat="1" x14ac:dyDescent="0.25">
      <c r="A182" s="118">
        <v>235</v>
      </c>
      <c r="B182" s="119" t="s">
        <v>452</v>
      </c>
      <c r="C182" s="120">
        <v>1664.3328044837992</v>
      </c>
      <c r="D182" s="120">
        <v>77.526479393010007</v>
      </c>
      <c r="E182" s="120">
        <v>83.516122372525743</v>
      </c>
      <c r="F182" s="121">
        <v>161.04300000000001</v>
      </c>
      <c r="G182" s="120">
        <v>244.55912237252574</v>
      </c>
      <c r="H182" s="120">
        <v>83.516122372525743</v>
      </c>
      <c r="I182" s="120">
        <v>167.03224474505149</v>
      </c>
      <c r="J182" s="120">
        <v>250.548</v>
      </c>
      <c r="K182" s="120"/>
      <c r="L182" s="122">
        <v>1252.742</v>
      </c>
      <c r="M182" s="122">
        <v>1503.29</v>
      </c>
      <c r="N182" s="104"/>
      <c r="O182" s="31"/>
    </row>
    <row r="183" spans="1:15" s="8" customFormat="1" x14ac:dyDescent="0.25">
      <c r="A183" s="118">
        <v>236</v>
      </c>
      <c r="B183" s="119" t="s">
        <v>352</v>
      </c>
      <c r="C183" s="120">
        <v>1562.9618467769851</v>
      </c>
      <c r="D183" s="120">
        <v>390.74046148165496</v>
      </c>
      <c r="E183" s="120">
        <v>78.148092338849281</v>
      </c>
      <c r="F183" s="121">
        <v>468.88900000000001</v>
      </c>
      <c r="G183" s="120"/>
      <c r="H183" s="120">
        <v>78.148092338849281</v>
      </c>
      <c r="I183" s="120">
        <v>78.148092338849281</v>
      </c>
      <c r="J183" s="120">
        <v>156.29599999999999</v>
      </c>
      <c r="K183" s="120"/>
      <c r="L183" s="122">
        <v>937.77700000000004</v>
      </c>
      <c r="M183" s="122">
        <v>1094.0730000000001</v>
      </c>
      <c r="N183" s="104"/>
    </row>
    <row r="184" spans="1:15" s="8" customFormat="1" x14ac:dyDescent="0.25">
      <c r="A184" s="118">
        <v>247</v>
      </c>
      <c r="B184" s="119" t="s">
        <v>538</v>
      </c>
      <c r="C184" s="120">
        <v>322.20815945392832</v>
      </c>
      <c r="D184" s="120">
        <v>42.524796790061991</v>
      </c>
      <c r="E184" s="120">
        <v>17.317243626519268</v>
      </c>
      <c r="F184" s="121">
        <v>59.841999999999999</v>
      </c>
      <c r="G184" s="120">
        <v>77.15924362651927</v>
      </c>
      <c r="H184" s="120">
        <v>17.317243626519268</v>
      </c>
      <c r="I184" s="120">
        <v>23.075077128543882</v>
      </c>
      <c r="J184" s="120">
        <v>40.392000000000003</v>
      </c>
      <c r="K184" s="120"/>
      <c r="L184" s="122">
        <v>221.97399999999999</v>
      </c>
      <c r="M184" s="122">
        <v>262.36599999999999</v>
      </c>
      <c r="N184" s="104"/>
    </row>
    <row r="185" spans="1:15" s="8" customFormat="1" x14ac:dyDescent="0.25">
      <c r="A185" s="118">
        <v>248</v>
      </c>
      <c r="B185" s="119" t="s">
        <v>539</v>
      </c>
      <c r="C185" s="120">
        <v>1056.4434179978975</v>
      </c>
      <c r="D185" s="120">
        <v>213.85577319806703</v>
      </c>
      <c r="E185" s="120">
        <v>60.164447151339353</v>
      </c>
      <c r="F185" s="121">
        <v>274.02</v>
      </c>
      <c r="G185" s="120">
        <v>334.18444715133933</v>
      </c>
      <c r="H185" s="120">
        <v>47.395271065193633</v>
      </c>
      <c r="I185" s="120">
        <v>93.633311231285262</v>
      </c>
      <c r="J185" s="120">
        <v>141.029</v>
      </c>
      <c r="K185" s="120"/>
      <c r="L185" s="122">
        <v>641.39400000000001</v>
      </c>
      <c r="M185" s="122">
        <v>782.423</v>
      </c>
      <c r="N185" s="104"/>
    </row>
    <row r="186" spans="1:15" s="8" customFormat="1" x14ac:dyDescent="0.25">
      <c r="A186" s="118">
        <v>250</v>
      </c>
      <c r="B186" s="119" t="s">
        <v>354</v>
      </c>
      <c r="C186" s="120">
        <v>762.12175821869982</v>
      </c>
      <c r="D186" s="120">
        <v>182.76610089732304</v>
      </c>
      <c r="E186" s="120">
        <v>73.822042533610613</v>
      </c>
      <c r="F186" s="121">
        <v>256.58800000000002</v>
      </c>
      <c r="G186" s="120">
        <v>330.41004253361064</v>
      </c>
      <c r="H186" s="120">
        <v>11.707338839582638</v>
      </c>
      <c r="I186" s="120">
        <v>116.58673322020721</v>
      </c>
      <c r="J186" s="120">
        <v>128.29400000000001</v>
      </c>
      <c r="K186" s="120"/>
      <c r="L186" s="122">
        <v>377.24</v>
      </c>
      <c r="M186" s="122">
        <v>505.53399999999999</v>
      </c>
      <c r="N186" s="104"/>
    </row>
    <row r="187" spans="1:15" s="8" customFormat="1" ht="25.5" x14ac:dyDescent="0.25">
      <c r="A187" s="118">
        <v>252</v>
      </c>
      <c r="B187" s="119" t="s">
        <v>540</v>
      </c>
      <c r="C187" s="120">
        <v>134.65724964358029</v>
      </c>
      <c r="D187" s="120">
        <v>49.610566046726994</v>
      </c>
      <c r="E187" s="120">
        <v>14.174447393778431</v>
      </c>
      <c r="F187" s="121">
        <v>63.784999999999997</v>
      </c>
      <c r="G187" s="120"/>
      <c r="H187" s="120">
        <v>0</v>
      </c>
      <c r="I187" s="120">
        <v>21.261671090667651</v>
      </c>
      <c r="J187" s="120">
        <v>21.262</v>
      </c>
      <c r="K187" s="120"/>
      <c r="L187" s="122">
        <v>49.61</v>
      </c>
      <c r="M187" s="122">
        <v>70.872</v>
      </c>
      <c r="N187" s="104"/>
    </row>
    <row r="188" spans="1:15" s="8" customFormat="1" x14ac:dyDescent="0.25">
      <c r="A188" s="118">
        <v>262</v>
      </c>
      <c r="B188" s="119" t="s">
        <v>541</v>
      </c>
      <c r="C188" s="120">
        <v>640.04444872299973</v>
      </c>
      <c r="D188" s="120">
        <v>84.830572380212999</v>
      </c>
      <c r="E188" s="120">
        <v>33.886483071058457</v>
      </c>
      <c r="F188" s="121">
        <v>118.717</v>
      </c>
      <c r="G188" s="120"/>
      <c r="H188" s="120">
        <v>33.886483071058457</v>
      </c>
      <c r="I188" s="120">
        <v>40.384055930917185</v>
      </c>
      <c r="J188" s="120">
        <v>74.271000000000001</v>
      </c>
      <c r="K188" s="120"/>
      <c r="L188" s="122">
        <v>447.05599999999998</v>
      </c>
      <c r="M188" s="122">
        <v>521.327</v>
      </c>
      <c r="N188" s="104"/>
    </row>
    <row r="189" spans="1:15" s="8" customFormat="1" x14ac:dyDescent="0.25">
      <c r="A189" s="118">
        <v>267</v>
      </c>
      <c r="B189" s="119" t="s">
        <v>542</v>
      </c>
      <c r="C189" s="120">
        <v>405.61394326812649</v>
      </c>
      <c r="D189" s="120">
        <v>0</v>
      </c>
      <c r="E189" s="120">
        <v>21.978932709559473</v>
      </c>
      <c r="F189" s="121">
        <v>21.978999999999999</v>
      </c>
      <c r="G189" s="120"/>
      <c r="H189" s="120">
        <v>0</v>
      </c>
      <c r="I189" s="120">
        <v>42.626112288987549</v>
      </c>
      <c r="J189" s="120">
        <v>42.625999999999998</v>
      </c>
      <c r="K189" s="120"/>
      <c r="L189" s="122">
        <v>341.00900000000001</v>
      </c>
      <c r="M189" s="122">
        <v>383.63499999999999</v>
      </c>
      <c r="N189" s="104"/>
    </row>
    <row r="190" spans="1:15" s="8" customFormat="1" x14ac:dyDescent="0.25">
      <c r="A190" s="118">
        <v>269</v>
      </c>
      <c r="B190" s="119" t="s">
        <v>617</v>
      </c>
      <c r="C190" s="120">
        <v>49.030650254214855</v>
      </c>
      <c r="D190" s="120">
        <v>0</v>
      </c>
      <c r="E190" s="120">
        <v>2.5805605396955187</v>
      </c>
      <c r="F190" s="121">
        <v>2.581</v>
      </c>
      <c r="G190" s="120"/>
      <c r="H190" s="120">
        <v>0</v>
      </c>
      <c r="I190" s="120">
        <v>5.1611210793910374</v>
      </c>
      <c r="J190" s="120">
        <v>5.1609999999999996</v>
      </c>
      <c r="K190" s="120"/>
      <c r="L190" s="122">
        <v>41.289000000000001</v>
      </c>
      <c r="M190" s="122">
        <v>46.45</v>
      </c>
      <c r="N190" s="104"/>
    </row>
    <row r="191" spans="1:15" s="8" customFormat="1" x14ac:dyDescent="0.25">
      <c r="A191" s="118">
        <v>275</v>
      </c>
      <c r="B191" s="119" t="s">
        <v>467</v>
      </c>
      <c r="C191" s="120">
        <v>1187.1095399999999</v>
      </c>
      <c r="D191" s="120">
        <v>0</v>
      </c>
      <c r="E191" s="120">
        <v>62.479449469638901</v>
      </c>
      <c r="F191" s="121">
        <v>62.478999999999999</v>
      </c>
      <c r="G191" s="120"/>
      <c r="H191" s="120">
        <v>0</v>
      </c>
      <c r="I191" s="120">
        <v>124.9588989392778</v>
      </c>
      <c r="J191" s="120">
        <v>124.959</v>
      </c>
      <c r="K191" s="120"/>
      <c r="L191" s="122">
        <v>999.67200000000003</v>
      </c>
      <c r="M191" s="122">
        <v>1124.6310000000001</v>
      </c>
      <c r="N191" s="104"/>
    </row>
    <row r="192" spans="1:15" s="8" customFormat="1" x14ac:dyDescent="0.25">
      <c r="A192" s="118">
        <v>293</v>
      </c>
      <c r="B192" s="119" t="s">
        <v>470</v>
      </c>
      <c r="C192" s="120">
        <v>1193.1592395573036</v>
      </c>
      <c r="D192" s="120">
        <v>0</v>
      </c>
      <c r="E192" s="120">
        <v>62.797854743191621</v>
      </c>
      <c r="F192" s="121">
        <v>62.798000000000002</v>
      </c>
      <c r="G192" s="120"/>
      <c r="H192" s="120">
        <v>0</v>
      </c>
      <c r="I192" s="120">
        <v>125.59570948638323</v>
      </c>
      <c r="J192" s="120">
        <v>125.596</v>
      </c>
      <c r="K192" s="120"/>
      <c r="L192" s="122">
        <v>1004.765</v>
      </c>
      <c r="M192" s="122">
        <v>1130.3610000000001</v>
      </c>
      <c r="N192" s="104"/>
    </row>
    <row r="193" spans="1:14" s="8" customFormat="1" x14ac:dyDescent="0.25">
      <c r="A193" s="118">
        <v>294</v>
      </c>
      <c r="B193" s="119" t="s">
        <v>450</v>
      </c>
      <c r="C193" s="120">
        <v>888.95238815076323</v>
      </c>
      <c r="D193" s="120">
        <v>14.450912328239999</v>
      </c>
      <c r="E193" s="120">
        <v>52.715682403232179</v>
      </c>
      <c r="F193" s="121">
        <v>67.167000000000002</v>
      </c>
      <c r="G193" s="120"/>
      <c r="H193" s="120">
        <v>11.439293115524464</v>
      </c>
      <c r="I193" s="120">
        <v>94.157297579814127</v>
      </c>
      <c r="J193" s="120">
        <v>105.59699999999999</v>
      </c>
      <c r="K193" s="120"/>
      <c r="L193" s="122">
        <v>716.18799999999999</v>
      </c>
      <c r="M193" s="122">
        <v>821.78499999999997</v>
      </c>
      <c r="N193" s="104"/>
    </row>
    <row r="194" spans="1:14" s="8" customFormat="1" ht="25.5" x14ac:dyDescent="0.25">
      <c r="A194" s="118">
        <v>295</v>
      </c>
      <c r="B194" s="119" t="s">
        <v>468</v>
      </c>
      <c r="C194" s="120">
        <v>341.13836166033929</v>
      </c>
      <c r="D194" s="120">
        <v>0.57991463528581122</v>
      </c>
      <c r="E194" s="120">
        <v>19.54115879710999</v>
      </c>
      <c r="F194" s="121">
        <v>20.120999999999999</v>
      </c>
      <c r="G194" s="120"/>
      <c r="H194" s="120">
        <v>3.4049900834569851</v>
      </c>
      <c r="I194" s="120">
        <v>35.926327391077031</v>
      </c>
      <c r="J194" s="120">
        <v>39.331000000000003</v>
      </c>
      <c r="K194" s="120"/>
      <c r="L194" s="122">
        <v>281.68599999999998</v>
      </c>
      <c r="M194" s="122">
        <v>321.017</v>
      </c>
      <c r="N194" s="104"/>
    </row>
    <row r="195" spans="1:14" s="8" customFormat="1" x14ac:dyDescent="0.25">
      <c r="A195" s="118">
        <v>305</v>
      </c>
      <c r="B195" s="119" t="s">
        <v>454</v>
      </c>
      <c r="C195" s="120">
        <v>137.20187833244518</v>
      </c>
      <c r="D195" s="120">
        <v>0</v>
      </c>
      <c r="E195" s="120">
        <v>9.8498376103708711</v>
      </c>
      <c r="F195" s="121">
        <v>9.85</v>
      </c>
      <c r="G195" s="120"/>
      <c r="H195" s="120">
        <v>0</v>
      </c>
      <c r="I195" s="120">
        <v>14.150226506452714</v>
      </c>
      <c r="J195" s="120">
        <v>14.15</v>
      </c>
      <c r="K195" s="120"/>
      <c r="L195" s="122">
        <v>113.202</v>
      </c>
      <c r="M195" s="122">
        <v>127.352</v>
      </c>
      <c r="N195" s="104"/>
    </row>
    <row r="196" spans="1:14" s="8" customFormat="1" x14ac:dyDescent="0.25">
      <c r="A196" s="123"/>
      <c r="B196" s="135"/>
      <c r="C196" s="121"/>
      <c r="D196" s="121"/>
      <c r="E196" s="124"/>
      <c r="F196" s="121"/>
      <c r="G196" s="121"/>
      <c r="H196" s="121"/>
      <c r="I196" s="121"/>
      <c r="J196" s="121"/>
      <c r="K196" s="121"/>
      <c r="L196" s="121"/>
      <c r="M196" s="121"/>
      <c r="N196" s="104"/>
    </row>
    <row r="197" spans="1:14" s="8" customFormat="1" ht="14.25" x14ac:dyDescent="0.25">
      <c r="A197" s="125"/>
      <c r="B197" s="126" t="s">
        <v>273</v>
      </c>
      <c r="C197" s="117">
        <v>56527.9124253888</v>
      </c>
      <c r="D197" s="117">
        <v>15314.829866851576</v>
      </c>
      <c r="E197" s="117">
        <v>3934.0680850484691</v>
      </c>
      <c r="F197" s="117">
        <v>19248.897000000012</v>
      </c>
      <c r="G197" s="117"/>
      <c r="H197" s="117">
        <v>1470.7959515444868</v>
      </c>
      <c r="I197" s="117">
        <v>5448.430461729592</v>
      </c>
      <c r="J197" s="117">
        <v>6919.2269999999999</v>
      </c>
      <c r="K197" s="117">
        <v>0</v>
      </c>
      <c r="L197" s="117">
        <v>30359.787999999997</v>
      </c>
      <c r="M197" s="117">
        <v>37279.015000000007</v>
      </c>
      <c r="N197" s="104"/>
    </row>
    <row r="198" spans="1:14" s="8" customFormat="1" x14ac:dyDescent="0.25">
      <c r="A198" s="118">
        <v>62</v>
      </c>
      <c r="B198" s="119" t="s">
        <v>414</v>
      </c>
      <c r="C198" s="120">
        <v>10783.070546108438</v>
      </c>
      <c r="D198" s="120">
        <v>4854.5237526683577</v>
      </c>
      <c r="E198" s="120">
        <v>1225.00382414925</v>
      </c>
      <c r="F198" s="121">
        <v>6079.5280000000002</v>
      </c>
      <c r="G198" s="120"/>
      <c r="H198" s="120">
        <v>22.745772304642578</v>
      </c>
      <c r="I198" s="120">
        <v>1225.00382414925</v>
      </c>
      <c r="J198" s="120">
        <v>1247.75</v>
      </c>
      <c r="K198" s="120"/>
      <c r="L198" s="122">
        <v>3455.7930000000001</v>
      </c>
      <c r="M198" s="122">
        <v>4703.5429999999997</v>
      </c>
      <c r="N198" s="104"/>
    </row>
    <row r="199" spans="1:14" s="8" customFormat="1" x14ac:dyDescent="0.25">
      <c r="A199" s="118">
        <v>104</v>
      </c>
      <c r="B199" s="119" t="s">
        <v>276</v>
      </c>
      <c r="C199" s="120">
        <v>2960.5650278945614</v>
      </c>
      <c r="D199" s="120">
        <v>2266.744550631885</v>
      </c>
      <c r="E199" s="120">
        <v>196.40009302451926</v>
      </c>
      <c r="F199" s="121">
        <v>2463.145</v>
      </c>
      <c r="G199" s="120"/>
      <c r="H199" s="120">
        <v>33.384026552330702</v>
      </c>
      <c r="I199" s="120">
        <v>154.18962254328682</v>
      </c>
      <c r="J199" s="120">
        <v>187.57400000000001</v>
      </c>
      <c r="K199" s="120"/>
      <c r="L199" s="122">
        <v>309.846</v>
      </c>
      <c r="M199" s="122">
        <v>497.42</v>
      </c>
      <c r="N199" s="104"/>
    </row>
    <row r="200" spans="1:14" s="8" customFormat="1" x14ac:dyDescent="0.25">
      <c r="A200" s="118">
        <v>128</v>
      </c>
      <c r="B200" s="119" t="s">
        <v>3</v>
      </c>
      <c r="C200" s="120">
        <v>1130.1554282784143</v>
      </c>
      <c r="D200" s="120">
        <v>864.27076934790909</v>
      </c>
      <c r="E200" s="120">
        <v>69.117171666373622</v>
      </c>
      <c r="F200" s="121">
        <v>933.38800000000003</v>
      </c>
      <c r="G200" s="120"/>
      <c r="H200" s="120">
        <v>47.735293884280516</v>
      </c>
      <c r="I200" s="120">
        <v>95.755513608908188</v>
      </c>
      <c r="J200" s="120">
        <v>143.49100000000001</v>
      </c>
      <c r="K200" s="120"/>
      <c r="L200" s="122">
        <v>53.276000000000003</v>
      </c>
      <c r="M200" s="122">
        <v>196.767</v>
      </c>
      <c r="N200" s="104"/>
    </row>
    <row r="201" spans="1:14" s="8" customFormat="1" x14ac:dyDescent="0.25">
      <c r="A201" s="118">
        <v>140</v>
      </c>
      <c r="B201" s="119" t="s">
        <v>5</v>
      </c>
      <c r="C201" s="120">
        <v>222.40597574970002</v>
      </c>
      <c r="D201" s="120">
        <v>76.441245961031996</v>
      </c>
      <c r="E201" s="120">
        <v>14.596472958648921</v>
      </c>
      <c r="F201" s="121">
        <v>91.037999999999997</v>
      </c>
      <c r="G201" s="120"/>
      <c r="H201" s="120">
        <v>1.9558395000000002</v>
      </c>
      <c r="I201" s="120">
        <v>14.596472958648919</v>
      </c>
      <c r="J201" s="120">
        <v>16.552</v>
      </c>
      <c r="K201" s="120"/>
      <c r="L201" s="122">
        <v>114.816</v>
      </c>
      <c r="M201" s="122">
        <v>131.36799999999999</v>
      </c>
      <c r="N201" s="104"/>
    </row>
    <row r="202" spans="1:14" s="8" customFormat="1" x14ac:dyDescent="0.25">
      <c r="A202" s="118">
        <v>164</v>
      </c>
      <c r="B202" s="119" t="s">
        <v>618</v>
      </c>
      <c r="C202" s="120">
        <v>663.97355545861444</v>
      </c>
      <c r="D202" s="120">
        <v>160.35239111784307</v>
      </c>
      <c r="E202" s="120">
        <v>62.040901455484786</v>
      </c>
      <c r="F202" s="121">
        <v>222.393</v>
      </c>
      <c r="G202" s="120"/>
      <c r="H202" s="120">
        <v>10.563716291377919</v>
      </c>
      <c r="I202" s="120">
        <v>98.343210328916129</v>
      </c>
      <c r="J202" s="120">
        <v>108.907</v>
      </c>
      <c r="K202" s="120"/>
      <c r="L202" s="122">
        <v>332.67399999999998</v>
      </c>
      <c r="M202" s="122">
        <v>441.58100000000002</v>
      </c>
      <c r="N202" s="104"/>
    </row>
    <row r="203" spans="1:14" s="8" customFormat="1" x14ac:dyDescent="0.25">
      <c r="A203" s="118">
        <v>188</v>
      </c>
      <c r="B203" s="119" t="s">
        <v>7</v>
      </c>
      <c r="C203" s="120">
        <v>2988.9841266564263</v>
      </c>
      <c r="D203" s="120">
        <v>854.96108098411821</v>
      </c>
      <c r="E203" s="120">
        <v>233.0873868430844</v>
      </c>
      <c r="F203" s="121">
        <v>1088.048</v>
      </c>
      <c r="G203" s="120"/>
      <c r="H203" s="120">
        <v>75.277820014553868</v>
      </c>
      <c r="I203" s="120">
        <v>285.00057497226925</v>
      </c>
      <c r="J203" s="120">
        <v>360.27800000000002</v>
      </c>
      <c r="K203" s="120"/>
      <c r="L203" s="122">
        <v>1540.6579999999999</v>
      </c>
      <c r="M203" s="122">
        <v>1900.9359999999999</v>
      </c>
      <c r="N203" s="104"/>
    </row>
    <row r="204" spans="1:14" s="8" customFormat="1" x14ac:dyDescent="0.25">
      <c r="A204" s="118">
        <v>190</v>
      </c>
      <c r="B204" s="119" t="s">
        <v>9</v>
      </c>
      <c r="C204" s="120">
        <v>710.05338445414748</v>
      </c>
      <c r="D204" s="120">
        <v>208.16606499912899</v>
      </c>
      <c r="E204" s="120">
        <v>54.164108288591947</v>
      </c>
      <c r="F204" s="121">
        <v>262.33</v>
      </c>
      <c r="G204" s="120"/>
      <c r="H204" s="120">
        <v>18.953868331301241</v>
      </c>
      <c r="I204" s="120">
        <v>87.201833930654175</v>
      </c>
      <c r="J204" s="120">
        <v>106.15600000000001</v>
      </c>
      <c r="K204" s="120"/>
      <c r="L204" s="122">
        <v>341.56700000000001</v>
      </c>
      <c r="M204" s="122">
        <v>447.72300000000001</v>
      </c>
      <c r="N204" s="104"/>
    </row>
    <row r="205" spans="1:14" s="8" customFormat="1" x14ac:dyDescent="0.25">
      <c r="A205" s="118">
        <v>198</v>
      </c>
      <c r="B205" s="119" t="s">
        <v>13</v>
      </c>
      <c r="C205" s="120">
        <v>341.4706012820044</v>
      </c>
      <c r="D205" s="120">
        <v>59.595110197146006</v>
      </c>
      <c r="E205" s="120">
        <v>21.371874681189222</v>
      </c>
      <c r="F205" s="121">
        <v>80.966999999999999</v>
      </c>
      <c r="G205" s="120"/>
      <c r="H205" s="120">
        <v>14.658913005852339</v>
      </c>
      <c r="I205" s="120">
        <v>39.387268524709995</v>
      </c>
      <c r="J205" s="120">
        <v>54.045999999999999</v>
      </c>
      <c r="K205" s="120"/>
      <c r="L205" s="122">
        <v>206.458</v>
      </c>
      <c r="M205" s="122">
        <v>260.50400000000002</v>
      </c>
      <c r="N205" s="104"/>
    </row>
    <row r="206" spans="1:14" s="8" customFormat="1" x14ac:dyDescent="0.25">
      <c r="A206" s="118">
        <v>202</v>
      </c>
      <c r="B206" s="119" t="s">
        <v>356</v>
      </c>
      <c r="C206" s="120">
        <v>1991.2116653052633</v>
      </c>
      <c r="D206" s="120">
        <v>291.18263382922498</v>
      </c>
      <c r="E206" s="120">
        <v>100.1040911812245</v>
      </c>
      <c r="F206" s="121">
        <v>391.28699999999998</v>
      </c>
      <c r="G206" s="120"/>
      <c r="H206" s="120">
        <v>100.1040911812245</v>
      </c>
      <c r="I206" s="120">
        <v>163.33679006293517</v>
      </c>
      <c r="J206" s="120">
        <v>263.44099999999997</v>
      </c>
      <c r="K206" s="120"/>
      <c r="L206" s="122">
        <v>1336.4839999999999</v>
      </c>
      <c r="M206" s="122">
        <v>1599.925</v>
      </c>
      <c r="N206" s="104"/>
    </row>
    <row r="207" spans="1:14" s="8" customFormat="1" x14ac:dyDescent="0.25">
      <c r="A207" s="118">
        <v>204</v>
      </c>
      <c r="B207" s="119" t="s">
        <v>15</v>
      </c>
      <c r="C207" s="120">
        <v>1810.9111981772351</v>
      </c>
      <c r="D207" s="120">
        <v>683.43591879624614</v>
      </c>
      <c r="E207" s="120">
        <v>179.0690320944621</v>
      </c>
      <c r="F207" s="121">
        <v>862.505</v>
      </c>
      <c r="G207" s="120"/>
      <c r="H207" s="120">
        <v>16.198372953091035</v>
      </c>
      <c r="I207" s="120">
        <v>194.09326875458657</v>
      </c>
      <c r="J207" s="120">
        <v>210.292</v>
      </c>
      <c r="K207" s="120"/>
      <c r="L207" s="122">
        <v>738.11400000000003</v>
      </c>
      <c r="M207" s="122">
        <v>948.40599999999995</v>
      </c>
      <c r="N207" s="104"/>
    </row>
    <row r="208" spans="1:14" s="8" customFormat="1" x14ac:dyDescent="0.25">
      <c r="A208" s="118">
        <v>209</v>
      </c>
      <c r="B208" s="119" t="s">
        <v>16</v>
      </c>
      <c r="C208" s="120">
        <v>645.52268296444515</v>
      </c>
      <c r="D208" s="120">
        <v>156.05930725840801</v>
      </c>
      <c r="E208" s="120">
        <v>41.774105129148232</v>
      </c>
      <c r="F208" s="121">
        <v>197.833</v>
      </c>
      <c r="G208" s="120"/>
      <c r="H208" s="120">
        <v>23.966690807514183</v>
      </c>
      <c r="I208" s="120">
        <v>69.124792473479914</v>
      </c>
      <c r="J208" s="120">
        <v>93.090999999999994</v>
      </c>
      <c r="K208" s="120"/>
      <c r="L208" s="122">
        <v>354.59899999999999</v>
      </c>
      <c r="M208" s="122">
        <v>447.69</v>
      </c>
      <c r="N208" s="104"/>
    </row>
    <row r="209" spans="1:19" s="8" customFormat="1" x14ac:dyDescent="0.25">
      <c r="A209" s="118">
        <v>212</v>
      </c>
      <c r="B209" s="119" t="s">
        <v>17</v>
      </c>
      <c r="C209" s="120">
        <v>624.09192889306314</v>
      </c>
      <c r="D209" s="120">
        <v>220.90448575898097</v>
      </c>
      <c r="E209" s="120">
        <v>67.599713172701229</v>
      </c>
      <c r="F209" s="121">
        <v>288.50400000000002</v>
      </c>
      <c r="G209" s="120"/>
      <c r="H209" s="120">
        <v>0</v>
      </c>
      <c r="I209" s="120">
        <v>83.294223862851709</v>
      </c>
      <c r="J209" s="120">
        <v>83.293999999999997</v>
      </c>
      <c r="K209" s="120"/>
      <c r="L209" s="122">
        <v>252.29400000000001</v>
      </c>
      <c r="M209" s="122">
        <v>335.58800000000002</v>
      </c>
      <c r="N209" s="104"/>
    </row>
    <row r="210" spans="1:19" s="8" customFormat="1" x14ac:dyDescent="0.25">
      <c r="A210" s="118">
        <v>213</v>
      </c>
      <c r="B210" s="119" t="s">
        <v>18</v>
      </c>
      <c r="C210" s="120">
        <v>413.52902635479938</v>
      </c>
      <c r="D210" s="120">
        <v>95.25016836682201</v>
      </c>
      <c r="E210" s="120">
        <v>21.404907704433107</v>
      </c>
      <c r="F210" s="121">
        <v>116.655</v>
      </c>
      <c r="G210" s="120"/>
      <c r="H210" s="120">
        <v>19.948631831264063</v>
      </c>
      <c r="I210" s="120">
        <v>37.148631804422628</v>
      </c>
      <c r="J210" s="120">
        <v>57.097000000000001</v>
      </c>
      <c r="K210" s="120"/>
      <c r="L210" s="122">
        <v>239.77699999999999</v>
      </c>
      <c r="M210" s="122">
        <v>296.87400000000002</v>
      </c>
      <c r="N210" s="104"/>
    </row>
    <row r="211" spans="1:19" s="8" customFormat="1" x14ac:dyDescent="0.25">
      <c r="A211" s="118">
        <v>214</v>
      </c>
      <c r="B211" s="119" t="s">
        <v>358</v>
      </c>
      <c r="C211" s="120">
        <v>1634.5159516233944</v>
      </c>
      <c r="D211" s="120">
        <v>435.71976932523603</v>
      </c>
      <c r="E211" s="120">
        <v>141.57561940925535</v>
      </c>
      <c r="F211" s="121">
        <v>577.29499999999996</v>
      </c>
      <c r="G211" s="120"/>
      <c r="H211" s="120">
        <v>11.824960746389145</v>
      </c>
      <c r="I211" s="120">
        <v>221.61591998505784</v>
      </c>
      <c r="J211" s="120">
        <v>233.441</v>
      </c>
      <c r="K211" s="120"/>
      <c r="L211" s="122">
        <v>823.78</v>
      </c>
      <c r="M211" s="122">
        <v>1057.221</v>
      </c>
      <c r="N211" s="104"/>
    </row>
    <row r="212" spans="1:19" s="31" customFormat="1" x14ac:dyDescent="0.25">
      <c r="A212" s="118">
        <v>215</v>
      </c>
      <c r="B212" s="119" t="s">
        <v>19</v>
      </c>
      <c r="C212" s="120">
        <v>672.51016645492734</v>
      </c>
      <c r="D212" s="120">
        <v>205.19617203954903</v>
      </c>
      <c r="E212" s="120">
        <v>57.783195277432242</v>
      </c>
      <c r="F212" s="121">
        <v>262.97899999999998</v>
      </c>
      <c r="G212" s="120"/>
      <c r="H212" s="120">
        <v>11.805701078786157</v>
      </c>
      <c r="I212" s="120">
        <v>61.404534733829223</v>
      </c>
      <c r="J212" s="120">
        <v>73.209999999999994</v>
      </c>
      <c r="K212" s="120"/>
      <c r="L212" s="122">
        <v>336.32100000000003</v>
      </c>
      <c r="M212" s="122">
        <v>409.53100000000001</v>
      </c>
      <c r="N212" s="104"/>
      <c r="O212" s="8"/>
    </row>
    <row r="213" spans="1:19" s="31" customFormat="1" x14ac:dyDescent="0.25">
      <c r="A213" s="118">
        <v>216</v>
      </c>
      <c r="B213" s="119" t="s">
        <v>359</v>
      </c>
      <c r="C213" s="120">
        <v>233.61994309544281</v>
      </c>
      <c r="D213" s="120">
        <v>36.887359677309007</v>
      </c>
      <c r="E213" s="120">
        <v>12.295786482842788</v>
      </c>
      <c r="F213" s="121">
        <v>49.183</v>
      </c>
      <c r="G213" s="120"/>
      <c r="H213" s="120">
        <v>12.295786482842788</v>
      </c>
      <c r="I213" s="120">
        <v>24.591572965685575</v>
      </c>
      <c r="J213" s="120">
        <v>36.887</v>
      </c>
      <c r="K213" s="120"/>
      <c r="L213" s="122">
        <v>147.55000000000001</v>
      </c>
      <c r="M213" s="122">
        <v>184.43700000000001</v>
      </c>
      <c r="N213" s="104"/>
    </row>
    <row r="214" spans="1:19" s="8" customFormat="1" x14ac:dyDescent="0.25">
      <c r="A214" s="118">
        <v>222</v>
      </c>
      <c r="B214" s="119" t="s">
        <v>416</v>
      </c>
      <c r="C214" s="120">
        <v>17818.430992494868</v>
      </c>
      <c r="D214" s="120">
        <v>3095.2924300648706</v>
      </c>
      <c r="E214" s="120">
        <v>806.11722031600766</v>
      </c>
      <c r="F214" s="121">
        <v>3901.41</v>
      </c>
      <c r="G214" s="120"/>
      <c r="H214" s="120">
        <v>793.34502002882562</v>
      </c>
      <c r="I214" s="120">
        <v>1483.3840483190454</v>
      </c>
      <c r="J214" s="120">
        <v>2276.7289999999998</v>
      </c>
      <c r="K214" s="120"/>
      <c r="L214" s="122">
        <v>11640.291999999999</v>
      </c>
      <c r="M214" s="122">
        <v>13917.021000000001</v>
      </c>
      <c r="N214" s="104"/>
      <c r="O214" s="31"/>
    </row>
    <row r="215" spans="1:19" s="8" customFormat="1" x14ac:dyDescent="0.25">
      <c r="A215" s="118">
        <v>229</v>
      </c>
      <c r="B215" s="119" t="s">
        <v>327</v>
      </c>
      <c r="C215" s="120">
        <v>1766.4773475668119</v>
      </c>
      <c r="D215" s="120">
        <v>192.81442242274198</v>
      </c>
      <c r="E215" s="120">
        <v>96.40721161630843</v>
      </c>
      <c r="F215" s="121">
        <v>289.22199999999998</v>
      </c>
      <c r="G215" s="120"/>
      <c r="H215" s="120">
        <v>96.40721161630843</v>
      </c>
      <c r="I215" s="120">
        <v>150.29617323261684</v>
      </c>
      <c r="J215" s="120">
        <v>246.703</v>
      </c>
      <c r="K215" s="120"/>
      <c r="L215" s="122">
        <v>1230.5519999999999</v>
      </c>
      <c r="M215" s="122">
        <v>1477.2550000000001</v>
      </c>
      <c r="N215" s="104"/>
    </row>
    <row r="216" spans="1:19" s="14" customFormat="1" ht="15" x14ac:dyDescent="0.25">
      <c r="A216" s="118">
        <v>231</v>
      </c>
      <c r="B216" s="119" t="s">
        <v>22</v>
      </c>
      <c r="C216" s="120">
        <v>109.16954986902856</v>
      </c>
      <c r="D216" s="120">
        <v>49.126297125213</v>
      </c>
      <c r="E216" s="120">
        <v>5.4584774799535696</v>
      </c>
      <c r="F216" s="121">
        <v>54.585000000000001</v>
      </c>
      <c r="G216" s="120"/>
      <c r="H216" s="120">
        <v>5.4584774799535696</v>
      </c>
      <c r="I216" s="120">
        <v>5.4584774799535696</v>
      </c>
      <c r="J216" s="120">
        <v>10.917</v>
      </c>
      <c r="K216" s="120"/>
      <c r="L216" s="122">
        <v>43.667999999999999</v>
      </c>
      <c r="M216" s="122">
        <v>54.585000000000001</v>
      </c>
      <c r="N216" s="104"/>
      <c r="O216" s="8"/>
      <c r="P216" s="85"/>
      <c r="Q216" s="85"/>
      <c r="R216" s="85"/>
      <c r="S216" s="85"/>
    </row>
    <row r="217" spans="1:19" s="8" customFormat="1" ht="15" x14ac:dyDescent="0.25">
      <c r="A217" s="118">
        <v>242</v>
      </c>
      <c r="B217" s="119" t="s">
        <v>650</v>
      </c>
      <c r="C217" s="120">
        <v>245.18772724159416</v>
      </c>
      <c r="D217" s="120">
        <v>81.729242754407991</v>
      </c>
      <c r="E217" s="120">
        <v>27.243080786856677</v>
      </c>
      <c r="F217" s="121">
        <v>108.97199999999999</v>
      </c>
      <c r="G217" s="120"/>
      <c r="H217" s="120">
        <v>0</v>
      </c>
      <c r="I217" s="120">
        <v>40.864621180285013</v>
      </c>
      <c r="J217" s="120">
        <v>40.865000000000002</v>
      </c>
      <c r="K217" s="120"/>
      <c r="L217" s="122">
        <v>95.350999999999999</v>
      </c>
      <c r="M217" s="122">
        <v>136.21600000000001</v>
      </c>
      <c r="N217" s="104"/>
      <c r="O217" s="85"/>
    </row>
    <row r="218" spans="1:19" s="8" customFormat="1" x14ac:dyDescent="0.25">
      <c r="A218" s="118">
        <v>243</v>
      </c>
      <c r="B218" s="119" t="s">
        <v>651</v>
      </c>
      <c r="C218" s="120">
        <v>412.65257313357807</v>
      </c>
      <c r="D218" s="120">
        <v>37.304779535370002</v>
      </c>
      <c r="E218" s="120">
        <v>32.282851113894232</v>
      </c>
      <c r="F218" s="121">
        <v>69.587999999999994</v>
      </c>
      <c r="G218" s="120"/>
      <c r="H218" s="120">
        <v>3.8514218172608992</v>
      </c>
      <c r="I218" s="120">
        <v>49.149197883970942</v>
      </c>
      <c r="J218" s="120">
        <v>53.000999999999998</v>
      </c>
      <c r="K218" s="120"/>
      <c r="L218" s="122">
        <v>290.06400000000002</v>
      </c>
      <c r="M218" s="122">
        <v>343.065</v>
      </c>
      <c r="N218" s="104"/>
    </row>
    <row r="219" spans="1:19" s="8" customFormat="1" x14ac:dyDescent="0.25">
      <c r="A219" s="118">
        <v>244</v>
      </c>
      <c r="B219" s="119" t="s">
        <v>652</v>
      </c>
      <c r="C219" s="120">
        <v>1016.6734029777363</v>
      </c>
      <c r="D219" s="120">
        <v>186.487706482596</v>
      </c>
      <c r="E219" s="120">
        <v>75.51993450632699</v>
      </c>
      <c r="F219" s="121">
        <v>262.00799999999998</v>
      </c>
      <c r="G219" s="120"/>
      <c r="H219" s="120">
        <v>23.01172360669549</v>
      </c>
      <c r="I219" s="120">
        <v>124.54038291677649</v>
      </c>
      <c r="J219" s="120">
        <v>147.55199999999999</v>
      </c>
      <c r="K219" s="120"/>
      <c r="L219" s="122">
        <v>607.11300000000006</v>
      </c>
      <c r="M219" s="122">
        <v>754.66499999999996</v>
      </c>
      <c r="N219" s="104"/>
    </row>
    <row r="220" spans="1:19" s="8" customFormat="1" x14ac:dyDescent="0.25">
      <c r="A220" s="118">
        <v>245</v>
      </c>
      <c r="B220" s="119" t="s">
        <v>653</v>
      </c>
      <c r="C220" s="120">
        <v>532.52638342061744</v>
      </c>
      <c r="D220" s="120">
        <v>125.86483868367601</v>
      </c>
      <c r="E220" s="120">
        <v>33.874143125724245</v>
      </c>
      <c r="F220" s="121">
        <v>159.739</v>
      </c>
      <c r="G220" s="120"/>
      <c r="H220" s="120">
        <v>22.475712031493345</v>
      </c>
      <c r="I220" s="120">
        <v>54.703102450573425</v>
      </c>
      <c r="J220" s="120">
        <v>77.179000000000002</v>
      </c>
      <c r="K220" s="120"/>
      <c r="L220" s="122">
        <v>295.608</v>
      </c>
      <c r="M220" s="122">
        <v>372.78699999999998</v>
      </c>
      <c r="N220" s="104"/>
    </row>
    <row r="221" spans="1:19" s="8" customFormat="1" ht="25.5" x14ac:dyDescent="0.25">
      <c r="A221" s="118">
        <v>249</v>
      </c>
      <c r="B221" s="119" t="s">
        <v>423</v>
      </c>
      <c r="C221" s="120">
        <v>404.80641524006467</v>
      </c>
      <c r="D221" s="120">
        <v>21.205427341490999</v>
      </c>
      <c r="E221" s="120">
        <v>22.092517941466173</v>
      </c>
      <c r="F221" s="121">
        <v>43.298000000000002</v>
      </c>
      <c r="G221" s="120"/>
      <c r="H221" s="120">
        <v>20.21584805975926</v>
      </c>
      <c r="I221" s="120">
        <v>27.883337326220641</v>
      </c>
      <c r="J221" s="120">
        <v>48.098999999999997</v>
      </c>
      <c r="K221" s="120"/>
      <c r="L221" s="122">
        <v>313.40899999999999</v>
      </c>
      <c r="M221" s="122">
        <v>361.50799999999998</v>
      </c>
      <c r="N221" s="104"/>
    </row>
    <row r="222" spans="1:19" s="8" customFormat="1" x14ac:dyDescent="0.25">
      <c r="A222" s="118">
        <v>251</v>
      </c>
      <c r="B222" s="119" t="s">
        <v>654</v>
      </c>
      <c r="C222" s="120">
        <v>343.72584744026506</v>
      </c>
      <c r="D222" s="120">
        <v>19.691484435639001</v>
      </c>
      <c r="E222" s="120">
        <v>17.615736683942412</v>
      </c>
      <c r="F222" s="121">
        <v>37.307000000000002</v>
      </c>
      <c r="G222" s="120"/>
      <c r="H222" s="120">
        <v>9.02685078528528</v>
      </c>
      <c r="I222" s="120">
        <v>35.231473367884824</v>
      </c>
      <c r="J222" s="120">
        <v>44.258000000000003</v>
      </c>
      <c r="K222" s="120"/>
      <c r="L222" s="122">
        <v>262.161</v>
      </c>
      <c r="M222" s="122">
        <v>306.41899999999998</v>
      </c>
      <c r="N222" s="104"/>
    </row>
    <row r="223" spans="1:19" s="8" customFormat="1" x14ac:dyDescent="0.25">
      <c r="A223" s="118">
        <v>253</v>
      </c>
      <c r="B223" s="119" t="s">
        <v>655</v>
      </c>
      <c r="C223" s="120">
        <v>86.944314463615783</v>
      </c>
      <c r="D223" s="120">
        <v>18.304065807479997</v>
      </c>
      <c r="E223" s="120">
        <v>4.5760165479306414</v>
      </c>
      <c r="F223" s="121">
        <v>22.88</v>
      </c>
      <c r="G223" s="120"/>
      <c r="H223" s="120">
        <v>4.5760165479306414</v>
      </c>
      <c r="I223" s="120">
        <v>4.5760165479306414</v>
      </c>
      <c r="J223" s="120">
        <v>9.1519999999999992</v>
      </c>
      <c r="K223" s="120"/>
      <c r="L223" s="122">
        <v>54.911999999999999</v>
      </c>
      <c r="M223" s="122">
        <v>64.063999999999993</v>
      </c>
      <c r="N223" s="104"/>
    </row>
    <row r="224" spans="1:19" s="31" customFormat="1" x14ac:dyDescent="0.25">
      <c r="A224" s="118">
        <v>259</v>
      </c>
      <c r="B224" s="119" t="s">
        <v>619</v>
      </c>
      <c r="C224" s="120">
        <v>83.328248011514532</v>
      </c>
      <c r="D224" s="120">
        <v>7.0622665286490003</v>
      </c>
      <c r="E224" s="120">
        <v>4.5098325148182434</v>
      </c>
      <c r="F224" s="121">
        <v>11.571999999999999</v>
      </c>
      <c r="G224" s="120"/>
      <c r="H224" s="120">
        <v>4.5098325148182434</v>
      </c>
      <c r="I224" s="120">
        <v>6.1468337437891645</v>
      </c>
      <c r="J224" s="120">
        <v>10.657</v>
      </c>
      <c r="K224" s="120"/>
      <c r="L224" s="122">
        <v>61.098999999999997</v>
      </c>
      <c r="M224" s="122">
        <v>71.756</v>
      </c>
      <c r="N224" s="104"/>
      <c r="O224" s="8"/>
    </row>
    <row r="225" spans="1:25" s="31" customFormat="1" x14ac:dyDescent="0.25">
      <c r="A225" s="118">
        <v>260</v>
      </c>
      <c r="B225" s="119" t="s">
        <v>656</v>
      </c>
      <c r="C225" s="120">
        <v>10.663577100000001</v>
      </c>
      <c r="D225" s="120">
        <v>1.5995365650000002</v>
      </c>
      <c r="E225" s="120">
        <v>0.53317884848903174</v>
      </c>
      <c r="F225" s="121">
        <v>2.133</v>
      </c>
      <c r="G225" s="120"/>
      <c r="H225" s="120">
        <v>0.53317884848903174</v>
      </c>
      <c r="I225" s="120">
        <v>1.0663576969780635</v>
      </c>
      <c r="J225" s="120">
        <v>1.6</v>
      </c>
      <c r="K225" s="120"/>
      <c r="L225" s="122">
        <v>6.931</v>
      </c>
      <c r="M225" s="122">
        <v>8.5310000000000006</v>
      </c>
      <c r="N225" s="104"/>
    </row>
    <row r="226" spans="1:25" s="31" customFormat="1" x14ac:dyDescent="0.25">
      <c r="A226" s="118">
        <v>261</v>
      </c>
      <c r="B226" s="119" t="s">
        <v>658</v>
      </c>
      <c r="C226" s="120">
        <v>4897.3148616651406</v>
      </c>
      <c r="D226" s="120">
        <v>0</v>
      </c>
      <c r="E226" s="120">
        <v>257.75341379258379</v>
      </c>
      <c r="F226" s="121">
        <v>257.75299999999999</v>
      </c>
      <c r="G226" s="120"/>
      <c r="H226" s="120">
        <v>58.451864211265601</v>
      </c>
      <c r="I226" s="120">
        <v>515.50682754014463</v>
      </c>
      <c r="J226" s="120">
        <v>573.95899999999995</v>
      </c>
      <c r="K226" s="120"/>
      <c r="L226" s="122">
        <v>4065.6030000000001</v>
      </c>
      <c r="M226" s="122">
        <v>4639.5619999999999</v>
      </c>
      <c r="N226" s="104"/>
    </row>
    <row r="227" spans="1:25" s="31" customFormat="1" x14ac:dyDescent="0.25">
      <c r="A227" s="118">
        <v>273</v>
      </c>
      <c r="B227" s="119" t="s">
        <v>620</v>
      </c>
      <c r="C227" s="120">
        <v>148.24626154194627</v>
      </c>
      <c r="D227" s="120">
        <v>0</v>
      </c>
      <c r="E227" s="120">
        <v>5.601671998947011</v>
      </c>
      <c r="F227" s="121">
        <v>5.6020000000000003</v>
      </c>
      <c r="G227" s="120"/>
      <c r="H227" s="120">
        <v>0</v>
      </c>
      <c r="I227" s="120">
        <v>15.849398820271599</v>
      </c>
      <c r="J227" s="120">
        <v>15.849</v>
      </c>
      <c r="K227" s="120"/>
      <c r="L227" s="122">
        <v>126.795</v>
      </c>
      <c r="M227" s="122">
        <v>142.64400000000001</v>
      </c>
      <c r="N227" s="104"/>
    </row>
    <row r="228" spans="1:25" s="31" customFormat="1" x14ac:dyDescent="0.25">
      <c r="A228" s="118">
        <v>274</v>
      </c>
      <c r="B228" s="119" t="s">
        <v>26</v>
      </c>
      <c r="C228" s="120">
        <v>799.24339701341717</v>
      </c>
      <c r="D228" s="120">
        <v>8.6565881452499998</v>
      </c>
      <c r="E228" s="120">
        <v>45.729760705103189</v>
      </c>
      <c r="F228" s="121">
        <v>54.386000000000003</v>
      </c>
      <c r="G228" s="120"/>
      <c r="H228" s="120">
        <v>7.5133090309502641</v>
      </c>
      <c r="I228" s="120">
        <v>76.9566504607116</v>
      </c>
      <c r="J228" s="120">
        <v>84.47</v>
      </c>
      <c r="K228" s="120"/>
      <c r="L228" s="122">
        <v>660.38699999999994</v>
      </c>
      <c r="M228" s="122">
        <v>744.85699999999997</v>
      </c>
      <c r="N228" s="104"/>
    </row>
    <row r="229" spans="1:25" s="3" customFormat="1" x14ac:dyDescent="0.25">
      <c r="A229" s="118">
        <v>280</v>
      </c>
      <c r="B229" s="119" t="s">
        <v>621</v>
      </c>
      <c r="C229" s="120">
        <v>10.208876394737318</v>
      </c>
      <c r="D229" s="120">
        <v>0</v>
      </c>
      <c r="E229" s="120">
        <v>0.53730928906618325</v>
      </c>
      <c r="F229" s="121">
        <v>0.53700000000000003</v>
      </c>
      <c r="G229" s="120"/>
      <c r="H229" s="120">
        <v>0</v>
      </c>
      <c r="I229" s="120">
        <v>1.0746185781323665</v>
      </c>
      <c r="J229" s="120">
        <v>1.075</v>
      </c>
      <c r="K229" s="120"/>
      <c r="L229" s="122">
        <v>8.5969999999999995</v>
      </c>
      <c r="M229" s="122">
        <v>9.6720000000000006</v>
      </c>
      <c r="N229" s="104"/>
      <c r="O229" s="31"/>
    </row>
    <row r="230" spans="1:25" s="3" customFormat="1" x14ac:dyDescent="0.25">
      <c r="A230" s="127">
        <v>306</v>
      </c>
      <c r="B230" s="128" t="s">
        <v>561</v>
      </c>
      <c r="C230" s="129">
        <v>15.721441062992447</v>
      </c>
      <c r="D230" s="129">
        <v>0</v>
      </c>
      <c r="E230" s="129">
        <v>0.82744426240793334</v>
      </c>
      <c r="F230" s="130">
        <v>0.82699999999999996</v>
      </c>
      <c r="G230" s="129"/>
      <c r="H230" s="129">
        <v>0</v>
      </c>
      <c r="I230" s="129">
        <v>1.6548885248158671</v>
      </c>
      <c r="J230" s="129">
        <v>1.655</v>
      </c>
      <c r="K230" s="129"/>
      <c r="L230" s="131">
        <v>13.239000000000001</v>
      </c>
      <c r="M230" s="131">
        <v>14.894</v>
      </c>
      <c r="N230" s="104"/>
      <c r="O230" s="31"/>
    </row>
    <row r="231" spans="1:25" s="31" customFormat="1" ht="15" customHeight="1" x14ac:dyDescent="0.25">
      <c r="A231" s="104" t="s">
        <v>420</v>
      </c>
      <c r="B231" s="132"/>
      <c r="C231" s="120"/>
      <c r="D231" s="120"/>
      <c r="E231" s="120"/>
      <c r="F231" s="121"/>
      <c r="G231" s="120"/>
      <c r="H231" s="120"/>
      <c r="I231" s="120"/>
      <c r="J231" s="120"/>
      <c r="K231" s="120"/>
      <c r="L231" s="122"/>
      <c r="M231" s="122"/>
      <c r="N231" s="104"/>
    </row>
    <row r="232" spans="1:25" s="11" customFormat="1" ht="15" customHeight="1" x14ac:dyDescent="0.25">
      <c r="A232" s="104" t="s">
        <v>670</v>
      </c>
      <c r="B232" s="104"/>
      <c r="C232" s="104"/>
      <c r="D232" s="104"/>
      <c r="E232" s="104"/>
      <c r="F232" s="104"/>
      <c r="G232" s="104"/>
      <c r="H232" s="104"/>
      <c r="I232" s="104"/>
      <c r="J232" s="120"/>
      <c r="K232" s="104"/>
      <c r="L232" s="104"/>
      <c r="M232" s="104"/>
      <c r="N232" s="103"/>
      <c r="O232" s="3"/>
    </row>
    <row r="233" spans="1:25" s="11" customFormat="1" ht="15" customHeight="1" x14ac:dyDescent="0.25">
      <c r="A233" s="104" t="s">
        <v>449</v>
      </c>
      <c r="B233" s="104"/>
      <c r="C233" s="104"/>
      <c r="D233" s="104"/>
      <c r="E233" s="104"/>
      <c r="F233" s="104"/>
      <c r="G233" s="104"/>
      <c r="H233" s="104"/>
      <c r="I233" s="120"/>
      <c r="J233" s="120"/>
      <c r="K233" s="104"/>
      <c r="L233" s="104"/>
      <c r="M233" s="104"/>
      <c r="N233" s="10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s="3" customFormat="1" ht="15" customHeight="1" x14ac:dyDescent="0.25">
      <c r="A234" s="180" t="s">
        <v>564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03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s="3" customFormat="1" ht="15" customHeight="1" x14ac:dyDescent="0.25">
      <c r="A235" s="180"/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05"/>
      <c r="O235" s="11"/>
    </row>
    <row r="236" spans="1:25" s="3" customFormat="1" ht="15" customHeight="1" x14ac:dyDescent="0.25">
      <c r="A236" s="133" t="s">
        <v>421</v>
      </c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03"/>
    </row>
    <row r="237" spans="1:25" s="3" customFormat="1" ht="15" customHeight="1" x14ac:dyDescent="0.25">
      <c r="A237" s="133" t="s">
        <v>122</v>
      </c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03"/>
    </row>
    <row r="238" spans="1:25" s="3" customFormat="1" ht="15" customHeight="1" x14ac:dyDescent="0.25">
      <c r="A238" s="103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</row>
    <row r="239" spans="1:25" s="3" customFormat="1" ht="15" customHeight="1" x14ac:dyDescent="0.25">
      <c r="A239" s="103"/>
      <c r="B239" s="103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3"/>
    </row>
    <row r="240" spans="1:25" s="3" customFormat="1" ht="15" customHeight="1" x14ac:dyDescent="0.25">
      <c r="A240" s="103"/>
      <c r="B240" s="103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3"/>
    </row>
    <row r="241" spans="1:14" s="3" customFormat="1" ht="15" customHeight="1" x14ac:dyDescent="0.25">
      <c r="A241" s="103"/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</row>
    <row r="242" spans="1:14" s="3" customFormat="1" ht="15" customHeight="1" x14ac:dyDescent="0.25">
      <c r="A242" s="103"/>
      <c r="B242" s="103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3"/>
    </row>
    <row r="243" spans="1:14" s="3" customFormat="1" ht="15" customHeight="1" x14ac:dyDescent="0.25">
      <c r="A243" s="103"/>
      <c r="B243" s="103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3"/>
    </row>
    <row r="244" spans="1:14" s="3" customFormat="1" ht="15" customHeight="1" x14ac:dyDescent="0.25">
      <c r="A244" s="103"/>
      <c r="B244" s="103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3"/>
    </row>
    <row r="245" spans="1:14" s="3" customFormat="1" ht="15" customHeight="1" x14ac:dyDescent="0.25">
      <c r="A245" s="103"/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</row>
    <row r="246" spans="1:14" s="3" customFormat="1" ht="15" customHeight="1" x14ac:dyDescent="0.25">
      <c r="A246" s="103"/>
      <c r="B246" s="103"/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</row>
    <row r="247" spans="1:14" s="3" customFormat="1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3"/>
    </row>
    <row r="248" spans="1:14" s="3" customFormat="1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3"/>
    </row>
    <row r="249" spans="1:14" s="3" customFormat="1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3"/>
    </row>
    <row r="250" spans="1:14" s="3" customFormat="1" x14ac:dyDescent="0.25">
      <c r="A250" s="103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</row>
    <row r="251" spans="1:14" s="3" customFormat="1" x14ac:dyDescent="0.25">
      <c r="A251" s="103"/>
      <c r="B251" s="103"/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</row>
    <row r="252" spans="1:14" s="3" customFormat="1" x14ac:dyDescent="0.25">
      <c r="A252" s="103"/>
      <c r="B252" s="103"/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</row>
    <row r="253" spans="1:14" s="3" customFormat="1" x14ac:dyDescent="0.25">
      <c r="A253" s="103"/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</row>
    <row r="254" spans="1:14" s="3" customFormat="1" x14ac:dyDescent="0.25">
      <c r="A254" s="103"/>
      <c r="B254" s="103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</row>
    <row r="255" spans="1:14" s="3" customFormat="1" x14ac:dyDescent="0.25">
      <c r="A255" s="103"/>
      <c r="B255" s="103"/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</row>
    <row r="256" spans="1:14" s="3" customFormat="1" x14ac:dyDescent="0.25">
      <c r="A256" s="103"/>
      <c r="B256" s="103"/>
      <c r="C256" s="103"/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</row>
    <row r="257" spans="1:14" s="3" customFormat="1" x14ac:dyDescent="0.25">
      <c r="A257" s="103"/>
      <c r="B257" s="103"/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</row>
    <row r="258" spans="1:14" s="3" customFormat="1" x14ac:dyDescent="0.25">
      <c r="A258" s="103"/>
      <c r="B258" s="103"/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</row>
    <row r="259" spans="1:14" s="3" customFormat="1" x14ac:dyDescent="0.25">
      <c r="A259" s="103"/>
      <c r="B259" s="103"/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</row>
    <row r="260" spans="1:14" s="3" customFormat="1" x14ac:dyDescent="0.25">
      <c r="A260" s="103"/>
      <c r="B260" s="103"/>
      <c r="C260" s="103"/>
      <c r="D260" s="103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</row>
    <row r="261" spans="1:14" s="3" customFormat="1" x14ac:dyDescent="0.25">
      <c r="A261" s="103"/>
      <c r="B261" s="103"/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</row>
    <row r="262" spans="1:14" s="3" customFormat="1" x14ac:dyDescent="0.25">
      <c r="A262" s="103"/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</row>
    <row r="263" spans="1:14" s="3" customFormat="1" x14ac:dyDescent="0.25">
      <c r="A263" s="103"/>
      <c r="B263" s="103"/>
      <c r="C263" s="103"/>
      <c r="D263" s="103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</row>
    <row r="264" spans="1:14" s="3" customFormat="1" x14ac:dyDescent="0.25">
      <c r="A264" s="103"/>
      <c r="B264" s="103"/>
      <c r="C264" s="103"/>
      <c r="D264" s="103"/>
      <c r="E264" s="103"/>
      <c r="F264" s="103"/>
      <c r="G264" s="103"/>
      <c r="H264" s="103"/>
      <c r="I264" s="103"/>
      <c r="J264" s="103"/>
      <c r="K264" s="103"/>
      <c r="L264" s="103"/>
      <c r="M264" s="103"/>
      <c r="N264" s="103"/>
    </row>
    <row r="265" spans="1:14" s="3" customFormat="1" x14ac:dyDescent="0.25">
      <c r="A265" s="103"/>
      <c r="B265" s="103"/>
      <c r="C265" s="103"/>
      <c r="D265" s="103"/>
      <c r="E265" s="103"/>
      <c r="F265" s="103"/>
      <c r="G265" s="103"/>
      <c r="H265" s="103"/>
      <c r="I265" s="103"/>
      <c r="J265" s="103"/>
      <c r="K265" s="103"/>
      <c r="L265" s="103"/>
      <c r="M265" s="103"/>
      <c r="N265" s="103"/>
    </row>
    <row r="266" spans="1:14" s="3" customFormat="1" x14ac:dyDescent="0.25">
      <c r="A266" s="103"/>
      <c r="B266" s="103"/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</row>
    <row r="267" spans="1:14" s="3" customFormat="1" x14ac:dyDescent="0.25">
      <c r="A267" s="103"/>
      <c r="B267" s="103"/>
      <c r="C267" s="103"/>
      <c r="D267" s="103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</row>
    <row r="268" spans="1:14" s="3" customFormat="1" x14ac:dyDescent="0.25">
      <c r="A268" s="103"/>
      <c r="B268" s="103"/>
      <c r="C268" s="103"/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</row>
    <row r="269" spans="1:14" s="3" customFormat="1" x14ac:dyDescent="0.25">
      <c r="A269" s="103"/>
      <c r="B269" s="103"/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</row>
    <row r="270" spans="1:14" s="3" customFormat="1" x14ac:dyDescent="0.25">
      <c r="A270" s="103"/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</row>
    <row r="271" spans="1:14" s="3" customFormat="1" x14ac:dyDescent="0.25">
      <c r="A271" s="103"/>
      <c r="B271" s="103"/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</row>
    <row r="272" spans="1:14" s="3" customFormat="1" x14ac:dyDescent="0.25">
      <c r="A272" s="103"/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</row>
    <row r="273" spans="1:14" s="3" customFormat="1" x14ac:dyDescent="0.25">
      <c r="A273" s="103"/>
      <c r="B273" s="103"/>
      <c r="C273" s="103"/>
      <c r="D273" s="103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</row>
    <row r="274" spans="1:14" s="3" customFormat="1" x14ac:dyDescent="0.25">
      <c r="A274" s="103"/>
      <c r="B274" s="103"/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</row>
    <row r="275" spans="1:14" s="3" customFormat="1" x14ac:dyDescent="0.25">
      <c r="A275" s="103"/>
      <c r="B275" s="103"/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</row>
    <row r="276" spans="1:14" s="3" customFormat="1" x14ac:dyDescent="0.25">
      <c r="A276" s="103"/>
      <c r="B276" s="103"/>
      <c r="C276" s="103"/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</row>
    <row r="277" spans="1:14" s="3" customFormat="1" x14ac:dyDescent="0.25">
      <c r="A277" s="103"/>
      <c r="B277" s="103"/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</row>
    <row r="278" spans="1:14" s="3" customFormat="1" x14ac:dyDescent="0.25">
      <c r="A278" s="103"/>
      <c r="B278" s="103"/>
      <c r="C278" s="103"/>
      <c r="D278" s="103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</row>
    <row r="279" spans="1:14" s="3" customFormat="1" x14ac:dyDescent="0.25">
      <c r="A279" s="103"/>
      <c r="B279" s="103"/>
      <c r="C279" s="103"/>
      <c r="D279" s="103"/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</row>
    <row r="280" spans="1:14" s="3" customFormat="1" x14ac:dyDescent="0.25">
      <c r="A280" s="103"/>
      <c r="B280" s="103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</row>
    <row r="281" spans="1:14" s="3" customFormat="1" x14ac:dyDescent="0.25">
      <c r="A281" s="103"/>
      <c r="B281" s="103"/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</row>
    <row r="282" spans="1:14" s="3" customFormat="1" x14ac:dyDescent="0.25">
      <c r="A282" s="103"/>
      <c r="B282" s="103"/>
      <c r="C282" s="103"/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</row>
    <row r="283" spans="1:14" s="3" customFormat="1" x14ac:dyDescent="0.25">
      <c r="A283" s="103"/>
      <c r="B283" s="103"/>
      <c r="C283" s="103"/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</row>
    <row r="284" spans="1:14" s="3" customFormat="1" x14ac:dyDescent="0.25">
      <c r="A284" s="103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</row>
    <row r="285" spans="1:14" s="3" customFormat="1" x14ac:dyDescent="0.25">
      <c r="A285" s="103"/>
      <c r="B285" s="103"/>
      <c r="C285" s="103"/>
      <c r="D285" s="103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</row>
    <row r="286" spans="1:14" s="3" customFormat="1" x14ac:dyDescent="0.25">
      <c r="A286" s="103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</row>
    <row r="287" spans="1:14" s="3" customFormat="1" x14ac:dyDescent="0.25">
      <c r="A287" s="103"/>
      <c r="B287" s="103"/>
      <c r="C287" s="103"/>
      <c r="D287" s="103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</row>
    <row r="288" spans="1:14" s="3" customFormat="1" x14ac:dyDescent="0.25">
      <c r="A288" s="103"/>
      <c r="B288" s="103"/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</row>
    <row r="289" spans="1:14" s="3" customFormat="1" x14ac:dyDescent="0.25">
      <c r="A289" s="103"/>
      <c r="B289" s="103"/>
      <c r="C289" s="103"/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</row>
    <row r="290" spans="1:14" s="3" customFormat="1" x14ac:dyDescent="0.25">
      <c r="A290" s="103"/>
      <c r="B290" s="103"/>
      <c r="C290" s="103"/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</row>
    <row r="291" spans="1:14" s="3" customFormat="1" x14ac:dyDescent="0.25">
      <c r="A291" s="103"/>
      <c r="B291" s="103"/>
      <c r="C291" s="103"/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</row>
    <row r="292" spans="1:14" s="3" customFormat="1" x14ac:dyDescent="0.25">
      <c r="A292" s="103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</row>
    <row r="293" spans="1:14" s="3" customFormat="1" x14ac:dyDescent="0.25">
      <c r="A293" s="103"/>
      <c r="B293" s="103"/>
      <c r="C293" s="103"/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</row>
    <row r="294" spans="1:14" s="3" customFormat="1" x14ac:dyDescent="0.25">
      <c r="A294" s="103"/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</row>
    <row r="295" spans="1:14" s="3" customFormat="1" x14ac:dyDescent="0.25">
      <c r="A295" s="103"/>
      <c r="B295" s="103"/>
      <c r="C295" s="103"/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</row>
    <row r="296" spans="1:14" s="3" customFormat="1" x14ac:dyDescent="0.25">
      <c r="A296" s="103"/>
      <c r="B296" s="103"/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</row>
    <row r="297" spans="1:14" s="3" customFormat="1" x14ac:dyDescent="0.25">
      <c r="A297" s="103"/>
      <c r="B297" s="103"/>
      <c r="C297" s="103"/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</row>
    <row r="298" spans="1:14" s="3" customFormat="1" x14ac:dyDescent="0.25">
      <c r="A298" s="103"/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</row>
    <row r="299" spans="1:14" s="3" customFormat="1" x14ac:dyDescent="0.25">
      <c r="A299" s="103"/>
      <c r="B299" s="103"/>
      <c r="C299" s="103"/>
      <c r="D299" s="103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</row>
    <row r="300" spans="1:14" s="3" customFormat="1" x14ac:dyDescent="0.25">
      <c r="A300" s="103"/>
      <c r="B300" s="103"/>
      <c r="C300" s="103"/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</row>
    <row r="301" spans="1:14" s="3" customFormat="1" x14ac:dyDescent="0.25">
      <c r="A301" s="103"/>
      <c r="B301" s="103"/>
      <c r="C301" s="103"/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</row>
    <row r="302" spans="1:14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</row>
    <row r="303" spans="1:14" x14ac:dyDescent="0.25">
      <c r="A303" s="99"/>
      <c r="B303" s="99"/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</row>
    <row r="304" spans="1:14" x14ac:dyDescent="0.25">
      <c r="A304" s="99"/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</row>
    <row r="305" spans="1:14" x14ac:dyDescent="0.25">
      <c r="A305" s="99"/>
      <c r="B305" s="99"/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</row>
    <row r="306" spans="1:14" x14ac:dyDescent="0.25">
      <c r="A306" s="99"/>
      <c r="B306" s="99"/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</row>
    <row r="307" spans="1:14" x14ac:dyDescent="0.25">
      <c r="A307" s="99"/>
      <c r="B307" s="99"/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</row>
    <row r="308" spans="1:14" x14ac:dyDescent="0.25">
      <c r="A308" s="99"/>
      <c r="B308" s="99"/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99"/>
      <c r="N308" s="99"/>
    </row>
    <row r="319" spans="1:14" x14ac:dyDescent="0.25">
      <c r="A319" s="21"/>
    </row>
  </sheetData>
  <mergeCells count="10">
    <mergeCell ref="A1:D1"/>
    <mergeCell ref="A2:M2"/>
    <mergeCell ref="A3:M3"/>
    <mergeCell ref="A234:M235"/>
    <mergeCell ref="A8:A10"/>
    <mergeCell ref="B8:B10"/>
    <mergeCell ref="C8:C9"/>
    <mergeCell ref="D8:F8"/>
    <mergeCell ref="H8:J8"/>
    <mergeCell ref="L8:M8"/>
  </mergeCells>
  <printOptions horizontalCentered="1"/>
  <pageMargins left="0.19685039370078741" right="0.19685039370078741" top="0.39370078740157483" bottom="0.39370078740157483" header="0" footer="0"/>
  <pageSetup scale="65" fitToHeight="6" orientation="landscape" r:id="rId1"/>
  <headerFooter scaleWithDoc="0" alignWithMargins="0"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showGridLines="0" zoomScale="80" zoomScaleNormal="80" zoomScaleSheetLayoutView="90" workbookViewId="0">
      <selection activeCell="C20" sqref="C20"/>
    </sheetView>
  </sheetViews>
  <sheetFormatPr baseColWidth="10" defaultColWidth="12.85546875" defaultRowHeight="11.25" x14ac:dyDescent="0.25"/>
  <cols>
    <col min="1" max="1" width="9.42578125" style="7" customWidth="1"/>
    <col min="2" max="2" width="5.28515625" style="95" customWidth="1"/>
    <col min="3" max="3" width="64.28515625" style="30" customWidth="1"/>
    <col min="4" max="4" width="13.42578125" style="7" customWidth="1"/>
    <col min="5" max="5" width="13.5703125" style="7" customWidth="1"/>
    <col min="6" max="6" width="10.5703125" style="7" customWidth="1"/>
    <col min="7" max="7" width="13.7109375" style="7" customWidth="1"/>
    <col min="8" max="8" width="12.28515625" style="7" customWidth="1"/>
    <col min="9" max="9" width="10.5703125" style="7" customWidth="1"/>
    <col min="10" max="10" width="0.85546875" style="7" customWidth="1"/>
    <col min="11" max="11" width="17.42578125" style="7" customWidth="1"/>
    <col min="12" max="12" width="13" style="7" customWidth="1"/>
    <col min="13" max="13" width="15.7109375" style="10" customWidth="1"/>
    <col min="14" max="14" width="26.5703125" style="6" customWidth="1"/>
    <col min="15" max="15" width="1.42578125" style="6" customWidth="1"/>
    <col min="16" max="242" width="11.42578125" style="6" customWidth="1"/>
    <col min="243" max="243" width="4.28515625" style="6" customWidth="1"/>
    <col min="244" max="244" width="4.85546875" style="6" customWidth="1"/>
    <col min="245" max="245" width="46.42578125" style="6" customWidth="1"/>
    <col min="246" max="16384" width="12.85546875" style="6"/>
  </cols>
  <sheetData>
    <row r="1" spans="1:16" ht="54" customHeight="1" x14ac:dyDescent="0.25">
      <c r="A1" s="177" t="s">
        <v>673</v>
      </c>
      <c r="B1" s="177"/>
      <c r="C1" s="177"/>
      <c r="D1" s="177"/>
      <c r="E1" s="96" t="s">
        <v>675</v>
      </c>
    </row>
    <row r="2" spans="1:16" ht="39" customHeight="1" x14ac:dyDescent="0.3">
      <c r="A2" s="178" t="s">
        <v>676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6" ht="31.5" customHeight="1" x14ac:dyDescent="0.25">
      <c r="A3" s="179" t="s">
        <v>674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6" ht="20.25" customHeight="1" x14ac:dyDescent="0.25">
      <c r="A4" s="136" t="s">
        <v>679</v>
      </c>
      <c r="B4" s="108"/>
      <c r="C4" s="137"/>
      <c r="D4" s="108"/>
      <c r="E4" s="108"/>
      <c r="F4" s="108"/>
      <c r="G4" s="108"/>
      <c r="H4" s="108"/>
      <c r="I4" s="108"/>
      <c r="J4" s="108"/>
      <c r="K4" s="108"/>
      <c r="L4" s="108"/>
    </row>
    <row r="5" spans="1:16" ht="15" customHeight="1" x14ac:dyDescent="0.25">
      <c r="A5" s="136" t="s">
        <v>680</v>
      </c>
      <c r="B5" s="138"/>
      <c r="C5" s="139"/>
      <c r="D5" s="138"/>
      <c r="E5" s="138"/>
      <c r="F5" s="138"/>
      <c r="G5" s="138"/>
      <c r="H5" s="138"/>
      <c r="I5" s="138"/>
      <c r="J5" s="138"/>
      <c r="K5" s="138"/>
      <c r="L5" s="138"/>
    </row>
    <row r="6" spans="1:16" ht="20.25" customHeight="1" x14ac:dyDescent="0.25">
      <c r="A6" s="136" t="s">
        <v>164</v>
      </c>
      <c r="B6" s="108"/>
      <c r="C6" s="137"/>
      <c r="D6" s="108"/>
      <c r="E6" s="108"/>
      <c r="F6" s="108"/>
      <c r="G6" s="108"/>
      <c r="H6" s="108"/>
      <c r="I6" s="108"/>
      <c r="J6" s="108"/>
      <c r="K6" s="108"/>
      <c r="L6" s="108"/>
    </row>
    <row r="7" spans="1:16" ht="18" customHeight="1" x14ac:dyDescent="0.25">
      <c r="A7" s="136" t="s">
        <v>0</v>
      </c>
      <c r="B7" s="138"/>
      <c r="C7" s="139"/>
      <c r="D7" s="138"/>
      <c r="E7" s="138"/>
      <c r="F7" s="138"/>
      <c r="G7" s="138"/>
      <c r="H7" s="138"/>
      <c r="I7" s="138"/>
      <c r="J7" s="138"/>
      <c r="K7" s="138"/>
      <c r="L7" s="138"/>
    </row>
    <row r="8" spans="1:16" ht="20.25" customHeight="1" x14ac:dyDescent="0.25">
      <c r="A8" s="136" t="str">
        <f>'[2]COMP PESOS_'!A7</f>
        <v>(Cifras en millones de pesos con un decimal a precios de 2015)    *_/</v>
      </c>
      <c r="B8" s="138"/>
      <c r="C8" s="139"/>
      <c r="D8" s="138"/>
      <c r="E8" s="138"/>
      <c r="F8" s="138"/>
      <c r="G8" s="138"/>
      <c r="H8" s="138"/>
      <c r="I8" s="138"/>
      <c r="J8" s="138"/>
      <c r="K8" s="138"/>
      <c r="L8" s="138"/>
    </row>
    <row r="9" spans="1:16" s="49" customFormat="1" ht="37.5" customHeight="1" x14ac:dyDescent="0.25">
      <c r="A9" s="181" t="s">
        <v>448</v>
      </c>
      <c r="B9" s="183" t="s">
        <v>169</v>
      </c>
      <c r="C9" s="183"/>
      <c r="D9" s="190" t="s">
        <v>285</v>
      </c>
      <c r="E9" s="190"/>
      <c r="F9" s="190"/>
      <c r="G9" s="185" t="s">
        <v>286</v>
      </c>
      <c r="H9" s="190" t="s">
        <v>287</v>
      </c>
      <c r="I9" s="190"/>
      <c r="J9" s="140"/>
      <c r="K9" s="190" t="s">
        <v>288</v>
      </c>
      <c r="L9" s="190"/>
      <c r="M9" s="50"/>
    </row>
    <row r="10" spans="1:16" s="49" customFormat="1" ht="49.9" customHeight="1" x14ac:dyDescent="0.25">
      <c r="A10" s="181"/>
      <c r="B10" s="183"/>
      <c r="C10" s="183"/>
      <c r="D10" s="140" t="s">
        <v>432</v>
      </c>
      <c r="E10" s="140" t="s">
        <v>461</v>
      </c>
      <c r="F10" s="140" t="s">
        <v>32</v>
      </c>
      <c r="G10" s="185"/>
      <c r="H10" s="140" t="s">
        <v>289</v>
      </c>
      <c r="I10" s="140" t="s">
        <v>671</v>
      </c>
      <c r="J10" s="140"/>
      <c r="K10" s="140" t="s">
        <v>290</v>
      </c>
      <c r="L10" s="140" t="s">
        <v>291</v>
      </c>
      <c r="M10" s="50"/>
    </row>
    <row r="11" spans="1:16" s="4" customFormat="1" ht="17.100000000000001" customHeight="1" x14ac:dyDescent="0.25">
      <c r="A11" s="182"/>
      <c r="B11" s="184"/>
      <c r="C11" s="184"/>
      <c r="D11" s="101" t="s">
        <v>33</v>
      </c>
      <c r="E11" s="101" t="s">
        <v>34</v>
      </c>
      <c r="F11" s="102" t="s">
        <v>292</v>
      </c>
      <c r="G11" s="101" t="s">
        <v>35</v>
      </c>
      <c r="H11" s="102" t="s">
        <v>293</v>
      </c>
      <c r="I11" s="102" t="s">
        <v>294</v>
      </c>
      <c r="J11" s="141"/>
      <c r="K11" s="101" t="s">
        <v>36</v>
      </c>
      <c r="L11" s="101" t="s">
        <v>37</v>
      </c>
      <c r="M11" s="12"/>
    </row>
    <row r="12" spans="1:16" s="49" customFormat="1" ht="15" customHeight="1" x14ac:dyDescent="0.25">
      <c r="A12" s="191" t="s">
        <v>31</v>
      </c>
      <c r="B12" s="191"/>
      <c r="C12" s="191"/>
      <c r="D12" s="142">
        <v>618968.70454376366</v>
      </c>
      <c r="E12" s="142">
        <v>615192.41681595356</v>
      </c>
      <c r="F12" s="143">
        <v>-0.61009348293200105</v>
      </c>
      <c r="G12" s="142">
        <v>591416.38633676432</v>
      </c>
      <c r="H12" s="142">
        <v>425065.08328577067</v>
      </c>
      <c r="I12" s="144">
        <v>69.094655861620751</v>
      </c>
      <c r="J12" s="145"/>
      <c r="K12" s="142">
        <v>155224.89556625308</v>
      </c>
      <c r="L12" s="142">
        <v>269840.18771951756</v>
      </c>
      <c r="M12" s="73"/>
    </row>
    <row r="13" spans="1:16" s="51" customFormat="1" ht="15" customHeight="1" x14ac:dyDescent="0.25">
      <c r="A13" s="192" t="s">
        <v>295</v>
      </c>
      <c r="B13" s="192"/>
      <c r="C13" s="192"/>
      <c r="D13" s="146">
        <v>436701.25897823495</v>
      </c>
      <c r="E13" s="146">
        <v>432924.97124718531</v>
      </c>
      <c r="F13" s="147">
        <v>-0.8647302139419395</v>
      </c>
      <c r="G13" s="146">
        <v>418025.47651779547</v>
      </c>
      <c r="H13" s="146">
        <v>251674.17346680176</v>
      </c>
      <c r="I13" s="148">
        <v>58.133438859340927</v>
      </c>
      <c r="J13" s="149"/>
      <c r="K13" s="146">
        <v>134060.53046280178</v>
      </c>
      <c r="L13" s="146">
        <v>117613.64300399997</v>
      </c>
      <c r="M13" s="40"/>
      <c r="N13" s="40"/>
    </row>
    <row r="14" spans="1:16" s="51" customFormat="1" ht="14.25" x14ac:dyDescent="0.25">
      <c r="A14" s="150">
        <v>1</v>
      </c>
      <c r="B14" s="123" t="s">
        <v>38</v>
      </c>
      <c r="C14" s="151" t="s">
        <v>39</v>
      </c>
      <c r="D14" s="152">
        <v>1757.4663528000001</v>
      </c>
      <c r="E14" s="152">
        <v>1757.4663528000001</v>
      </c>
      <c r="F14" s="153">
        <v>0</v>
      </c>
      <c r="G14" s="152">
        <v>1757.4663528000003</v>
      </c>
      <c r="H14" s="122">
        <v>0</v>
      </c>
      <c r="I14" s="122">
        <v>0</v>
      </c>
      <c r="J14" s="154"/>
      <c r="K14" s="152">
        <v>0</v>
      </c>
      <c r="L14" s="155">
        <v>0</v>
      </c>
      <c r="M14" s="40"/>
      <c r="N14" s="61"/>
      <c r="P14" s="86"/>
    </row>
    <row r="15" spans="1:16" s="51" customFormat="1" ht="14.25" x14ac:dyDescent="0.25">
      <c r="A15" s="150">
        <v>2</v>
      </c>
      <c r="B15" s="123" t="s">
        <v>40</v>
      </c>
      <c r="C15" s="151" t="s">
        <v>41</v>
      </c>
      <c r="D15" s="152">
        <v>4717.2461765445005</v>
      </c>
      <c r="E15" s="152">
        <v>4717.2461765445005</v>
      </c>
      <c r="F15" s="153">
        <v>0</v>
      </c>
      <c r="G15" s="152">
        <v>4717.2462241649409</v>
      </c>
      <c r="H15" s="122">
        <v>248.30658</v>
      </c>
      <c r="I15" s="122">
        <v>5.263803725882517</v>
      </c>
      <c r="J15" s="154"/>
      <c r="K15" s="152">
        <v>0</v>
      </c>
      <c r="L15" s="155">
        <v>248.30658</v>
      </c>
      <c r="M15" s="40"/>
      <c r="N15" s="61"/>
      <c r="P15" s="86"/>
    </row>
    <row r="16" spans="1:16" s="51" customFormat="1" ht="14.25" x14ac:dyDescent="0.25">
      <c r="A16" s="150">
        <v>3</v>
      </c>
      <c r="B16" s="123" t="s">
        <v>42</v>
      </c>
      <c r="C16" s="151" t="s">
        <v>43</v>
      </c>
      <c r="D16" s="152">
        <v>467.13721311450001</v>
      </c>
      <c r="E16" s="152">
        <v>467.13721311450001</v>
      </c>
      <c r="F16" s="153">
        <v>0</v>
      </c>
      <c r="G16" s="152">
        <v>467.13722672034004</v>
      </c>
      <c r="H16" s="122">
        <v>0</v>
      </c>
      <c r="I16" s="122">
        <v>0</v>
      </c>
      <c r="J16" s="154"/>
      <c r="K16" s="152">
        <v>0</v>
      </c>
      <c r="L16" s="155">
        <v>0</v>
      </c>
      <c r="M16" s="40"/>
      <c r="N16" s="61"/>
      <c r="P16" s="86"/>
    </row>
    <row r="17" spans="1:16" s="51" customFormat="1" ht="14.25" x14ac:dyDescent="0.25">
      <c r="A17" s="150">
        <v>4</v>
      </c>
      <c r="B17" s="123" t="s">
        <v>40</v>
      </c>
      <c r="C17" s="151" t="s">
        <v>44</v>
      </c>
      <c r="D17" s="152">
        <v>5630.8942513773009</v>
      </c>
      <c r="E17" s="152">
        <v>5630.8942513773009</v>
      </c>
      <c r="F17" s="153">
        <v>0</v>
      </c>
      <c r="G17" s="152">
        <v>5630.8942513773009</v>
      </c>
      <c r="H17" s="122">
        <v>0</v>
      </c>
      <c r="I17" s="122">
        <v>0</v>
      </c>
      <c r="J17" s="154"/>
      <c r="K17" s="152">
        <v>0</v>
      </c>
      <c r="L17" s="155">
        <v>0</v>
      </c>
      <c r="M17" s="40"/>
      <c r="N17" s="61"/>
      <c r="P17" s="86"/>
    </row>
    <row r="18" spans="1:16" s="51" customFormat="1" ht="14.25" x14ac:dyDescent="0.25">
      <c r="A18" s="150">
        <v>5</v>
      </c>
      <c r="B18" s="123" t="s">
        <v>45</v>
      </c>
      <c r="C18" s="151" t="s">
        <v>46</v>
      </c>
      <c r="D18" s="152">
        <v>1042.0653840669002</v>
      </c>
      <c r="E18" s="152">
        <v>1042.0653840669002</v>
      </c>
      <c r="F18" s="153">
        <v>0</v>
      </c>
      <c r="G18" s="152">
        <v>1042.0653840669002</v>
      </c>
      <c r="H18" s="122">
        <v>0</v>
      </c>
      <c r="I18" s="122">
        <v>0</v>
      </c>
      <c r="J18" s="154"/>
      <c r="K18" s="152">
        <v>0</v>
      </c>
      <c r="L18" s="155">
        <v>0</v>
      </c>
      <c r="M18" s="40"/>
      <c r="N18" s="61"/>
      <c r="P18" s="86"/>
    </row>
    <row r="19" spans="1:16" s="51" customFormat="1" ht="14.25" x14ac:dyDescent="0.25">
      <c r="A19" s="150">
        <v>6</v>
      </c>
      <c r="B19" s="123" t="s">
        <v>40</v>
      </c>
      <c r="C19" s="151" t="s">
        <v>47</v>
      </c>
      <c r="D19" s="152">
        <v>5235.7544495280008</v>
      </c>
      <c r="E19" s="152">
        <v>5235.7544495280008</v>
      </c>
      <c r="F19" s="153">
        <v>0</v>
      </c>
      <c r="G19" s="152">
        <v>5235.75446143311</v>
      </c>
      <c r="H19" s="122">
        <v>2224.8949859999998</v>
      </c>
      <c r="I19" s="122">
        <v>42.494257655657862</v>
      </c>
      <c r="J19" s="154"/>
      <c r="K19" s="152">
        <v>0</v>
      </c>
      <c r="L19" s="155">
        <v>2224.8949859999998</v>
      </c>
      <c r="M19" s="40"/>
      <c r="N19" s="61"/>
      <c r="P19" s="86"/>
    </row>
    <row r="20" spans="1:16" s="51" customFormat="1" ht="14.25" x14ac:dyDescent="0.25">
      <c r="A20" s="150">
        <v>7</v>
      </c>
      <c r="B20" s="123" t="s">
        <v>48</v>
      </c>
      <c r="C20" s="151" t="s">
        <v>49</v>
      </c>
      <c r="D20" s="152">
        <v>11925.856439941501</v>
      </c>
      <c r="E20" s="152">
        <v>11925.856439941501</v>
      </c>
      <c r="F20" s="153">
        <v>0</v>
      </c>
      <c r="G20" s="152">
        <v>11925.856452356831</v>
      </c>
      <c r="H20" s="122">
        <v>1441.5387480000002</v>
      </c>
      <c r="I20" s="122">
        <v>12.087507134263904</v>
      </c>
      <c r="J20" s="154"/>
      <c r="K20" s="152">
        <v>0</v>
      </c>
      <c r="L20" s="155">
        <v>1441.5387480000002</v>
      </c>
      <c r="M20" s="40"/>
      <c r="N20" s="61"/>
      <c r="P20" s="86"/>
    </row>
    <row r="21" spans="1:16" s="51" customFormat="1" ht="14.25" x14ac:dyDescent="0.25">
      <c r="A21" s="150">
        <v>9</v>
      </c>
      <c r="B21" s="123" t="s">
        <v>50</v>
      </c>
      <c r="C21" s="151" t="s">
        <v>51</v>
      </c>
      <c r="D21" s="152">
        <v>1701.0518291379001</v>
      </c>
      <c r="E21" s="152">
        <v>1701.0518291379001</v>
      </c>
      <c r="F21" s="153">
        <v>0</v>
      </c>
      <c r="G21" s="152">
        <v>1701.0518291379001</v>
      </c>
      <c r="H21" s="122">
        <v>0</v>
      </c>
      <c r="I21" s="122">
        <v>0</v>
      </c>
      <c r="J21" s="154"/>
      <c r="K21" s="152">
        <v>0</v>
      </c>
      <c r="L21" s="155">
        <v>0</v>
      </c>
      <c r="M21" s="40"/>
      <c r="N21" s="61"/>
      <c r="P21" s="86"/>
    </row>
    <row r="22" spans="1:16" s="51" customFormat="1" ht="14.25" x14ac:dyDescent="0.25">
      <c r="A22" s="150">
        <v>10</v>
      </c>
      <c r="B22" s="123" t="s">
        <v>50</v>
      </c>
      <c r="C22" s="151" t="s">
        <v>52</v>
      </c>
      <c r="D22" s="152">
        <v>2256.3222991956427</v>
      </c>
      <c r="E22" s="152">
        <v>2256.3222994655998</v>
      </c>
      <c r="F22" s="153">
        <v>1.1964473856096447E-8</v>
      </c>
      <c r="G22" s="152">
        <v>2256.3222994655998</v>
      </c>
      <c r="H22" s="122">
        <v>0</v>
      </c>
      <c r="I22" s="122">
        <v>0</v>
      </c>
      <c r="J22" s="154"/>
      <c r="K22" s="152">
        <v>0</v>
      </c>
      <c r="L22" s="155">
        <v>0</v>
      </c>
      <c r="M22" s="40"/>
      <c r="N22" s="61"/>
      <c r="P22" s="86"/>
    </row>
    <row r="23" spans="1:16" s="51" customFormat="1" ht="14.25" x14ac:dyDescent="0.25">
      <c r="A23" s="150">
        <v>11</v>
      </c>
      <c r="B23" s="123" t="s">
        <v>50</v>
      </c>
      <c r="C23" s="151" t="s">
        <v>53</v>
      </c>
      <c r="D23" s="152">
        <v>1809.7390546785</v>
      </c>
      <c r="E23" s="152">
        <v>1809.7390546785</v>
      </c>
      <c r="F23" s="153">
        <v>0</v>
      </c>
      <c r="G23" s="152">
        <v>1809.7390546785</v>
      </c>
      <c r="H23" s="122">
        <v>0</v>
      </c>
      <c r="I23" s="122">
        <v>0</v>
      </c>
      <c r="J23" s="154"/>
      <c r="K23" s="152">
        <v>0</v>
      </c>
      <c r="L23" s="155">
        <v>0</v>
      </c>
      <c r="M23" s="40"/>
      <c r="N23" s="61"/>
      <c r="P23" s="86"/>
    </row>
    <row r="24" spans="1:16" s="51" customFormat="1" ht="14.25" x14ac:dyDescent="0.25">
      <c r="A24" s="150">
        <v>12</v>
      </c>
      <c r="B24" s="123" t="s">
        <v>54</v>
      </c>
      <c r="C24" s="151" t="s">
        <v>55</v>
      </c>
      <c r="D24" s="152">
        <v>2979.3057858234001</v>
      </c>
      <c r="E24" s="152">
        <v>2979.3057858234001</v>
      </c>
      <c r="F24" s="153">
        <v>0</v>
      </c>
      <c r="G24" s="152">
        <v>2979.3059858292481</v>
      </c>
      <c r="H24" s="122">
        <v>0</v>
      </c>
      <c r="I24" s="122">
        <v>0</v>
      </c>
      <c r="J24" s="154"/>
      <c r="K24" s="152">
        <v>0</v>
      </c>
      <c r="L24" s="155">
        <v>0</v>
      </c>
      <c r="M24" s="40"/>
      <c r="N24" s="61"/>
      <c r="P24" s="86"/>
    </row>
    <row r="25" spans="1:16" s="51" customFormat="1" ht="14.25" x14ac:dyDescent="0.25">
      <c r="A25" s="150">
        <v>13</v>
      </c>
      <c r="B25" s="123" t="s">
        <v>54</v>
      </c>
      <c r="C25" s="151" t="s">
        <v>56</v>
      </c>
      <c r="D25" s="152">
        <v>861.53724789578587</v>
      </c>
      <c r="E25" s="152">
        <v>861.53724843570001</v>
      </c>
      <c r="F25" s="153">
        <v>6.2668689793099475E-8</v>
      </c>
      <c r="G25" s="152">
        <v>861.53724843570001</v>
      </c>
      <c r="H25" s="122">
        <v>0</v>
      </c>
      <c r="I25" s="122">
        <v>0</v>
      </c>
      <c r="J25" s="154"/>
      <c r="K25" s="152">
        <v>0</v>
      </c>
      <c r="L25" s="155">
        <v>0</v>
      </c>
      <c r="M25" s="40"/>
      <c r="N25" s="61"/>
      <c r="P25" s="86"/>
    </row>
    <row r="26" spans="1:16" s="51" customFormat="1" ht="14.25" x14ac:dyDescent="0.25">
      <c r="A26" s="150">
        <v>14</v>
      </c>
      <c r="B26" s="123" t="s">
        <v>54</v>
      </c>
      <c r="C26" s="151" t="s">
        <v>362</v>
      </c>
      <c r="D26" s="152">
        <v>574.16772354750003</v>
      </c>
      <c r="E26" s="152">
        <v>574.16772354750003</v>
      </c>
      <c r="F26" s="153">
        <v>0</v>
      </c>
      <c r="G26" s="152">
        <v>574.16772354750003</v>
      </c>
      <c r="H26" s="122">
        <v>0</v>
      </c>
      <c r="I26" s="122">
        <v>0</v>
      </c>
      <c r="J26" s="154"/>
      <c r="K26" s="152">
        <v>0</v>
      </c>
      <c r="L26" s="155">
        <v>0</v>
      </c>
      <c r="M26" s="40"/>
      <c r="N26" s="61"/>
      <c r="P26" s="86"/>
    </row>
    <row r="27" spans="1:16" s="51" customFormat="1" ht="14.25" x14ac:dyDescent="0.25">
      <c r="A27" s="150">
        <v>15</v>
      </c>
      <c r="B27" s="123" t="s">
        <v>54</v>
      </c>
      <c r="C27" s="151" t="s">
        <v>363</v>
      </c>
      <c r="D27" s="152">
        <v>1068.8840763858</v>
      </c>
      <c r="E27" s="152">
        <v>1068.8840763858</v>
      </c>
      <c r="F27" s="153">
        <v>0</v>
      </c>
      <c r="G27" s="152">
        <v>1068.8840763858</v>
      </c>
      <c r="H27" s="122">
        <v>0</v>
      </c>
      <c r="I27" s="122">
        <v>0</v>
      </c>
      <c r="J27" s="154"/>
      <c r="K27" s="152">
        <v>0</v>
      </c>
      <c r="L27" s="155">
        <v>0</v>
      </c>
      <c r="M27" s="40"/>
      <c r="N27" s="61"/>
      <c r="P27" s="86"/>
    </row>
    <row r="28" spans="1:16" s="51" customFormat="1" ht="14.25" x14ac:dyDescent="0.25">
      <c r="A28" s="150">
        <v>16</v>
      </c>
      <c r="B28" s="123" t="s">
        <v>54</v>
      </c>
      <c r="C28" s="151" t="s">
        <v>57</v>
      </c>
      <c r="D28" s="152">
        <v>1233.2155649715</v>
      </c>
      <c r="E28" s="152">
        <v>1233.2155649715</v>
      </c>
      <c r="F28" s="153">
        <v>0</v>
      </c>
      <c r="G28" s="152">
        <v>1233.2155649715</v>
      </c>
      <c r="H28" s="122">
        <v>0</v>
      </c>
      <c r="I28" s="122">
        <v>0</v>
      </c>
      <c r="J28" s="154"/>
      <c r="K28" s="152">
        <v>0</v>
      </c>
      <c r="L28" s="155">
        <v>0</v>
      </c>
      <c r="M28" s="40"/>
      <c r="N28" s="61"/>
      <c r="P28" s="86"/>
    </row>
    <row r="29" spans="1:16" s="51" customFormat="1" ht="14.25" x14ac:dyDescent="0.25">
      <c r="A29" s="150">
        <v>17</v>
      </c>
      <c r="B29" s="123" t="s">
        <v>50</v>
      </c>
      <c r="C29" s="151" t="s">
        <v>58</v>
      </c>
      <c r="D29" s="152">
        <v>757.57175932414293</v>
      </c>
      <c r="E29" s="152">
        <v>757.57175959410006</v>
      </c>
      <c r="F29" s="153">
        <v>3.5634542427942506E-8</v>
      </c>
      <c r="G29" s="152">
        <v>757.57180109191199</v>
      </c>
      <c r="H29" s="122">
        <v>0</v>
      </c>
      <c r="I29" s="122">
        <v>0</v>
      </c>
      <c r="J29" s="154"/>
      <c r="K29" s="152">
        <v>0</v>
      </c>
      <c r="L29" s="155">
        <v>0</v>
      </c>
      <c r="M29" s="40"/>
      <c r="N29" s="61"/>
      <c r="P29" s="86"/>
    </row>
    <row r="30" spans="1:16" s="51" customFormat="1" ht="14.25" x14ac:dyDescent="0.25">
      <c r="A30" s="150">
        <v>18</v>
      </c>
      <c r="B30" s="123" t="s">
        <v>50</v>
      </c>
      <c r="C30" s="151" t="s">
        <v>59</v>
      </c>
      <c r="D30" s="152">
        <v>699.96361232614288</v>
      </c>
      <c r="E30" s="152">
        <v>699.96361259610012</v>
      </c>
      <c r="F30" s="153">
        <v>3.8567321780647035E-8</v>
      </c>
      <c r="G30" s="152">
        <v>699.96361786836292</v>
      </c>
      <c r="H30" s="122">
        <v>0</v>
      </c>
      <c r="I30" s="122">
        <v>0</v>
      </c>
      <c r="J30" s="154"/>
      <c r="K30" s="152">
        <v>0</v>
      </c>
      <c r="L30" s="155">
        <v>0</v>
      </c>
      <c r="M30" s="40"/>
      <c r="N30" s="61"/>
      <c r="P30" s="86"/>
    </row>
    <row r="31" spans="1:16" s="51" customFormat="1" ht="14.25" x14ac:dyDescent="0.25">
      <c r="A31" s="150">
        <v>19</v>
      </c>
      <c r="B31" s="123" t="s">
        <v>50</v>
      </c>
      <c r="C31" s="151" t="s">
        <v>123</v>
      </c>
      <c r="D31" s="152">
        <v>470.75390049600003</v>
      </c>
      <c r="E31" s="152">
        <v>470.75390049600003</v>
      </c>
      <c r="F31" s="153">
        <v>0</v>
      </c>
      <c r="G31" s="152">
        <v>470.75390049600003</v>
      </c>
      <c r="H31" s="122">
        <v>0</v>
      </c>
      <c r="I31" s="122">
        <v>0</v>
      </c>
      <c r="J31" s="154"/>
      <c r="K31" s="152">
        <v>0</v>
      </c>
      <c r="L31" s="155">
        <v>0</v>
      </c>
      <c r="M31" s="40"/>
      <c r="N31" s="61"/>
      <c r="P31" s="86"/>
    </row>
    <row r="32" spans="1:16" s="51" customFormat="1" ht="14.25" x14ac:dyDescent="0.25">
      <c r="A32" s="150">
        <v>20</v>
      </c>
      <c r="B32" s="123" t="s">
        <v>50</v>
      </c>
      <c r="C32" s="151" t="s">
        <v>296</v>
      </c>
      <c r="D32" s="152">
        <v>479.95297899300004</v>
      </c>
      <c r="E32" s="152">
        <v>479.95297899300004</v>
      </c>
      <c r="F32" s="153">
        <v>0</v>
      </c>
      <c r="G32" s="152">
        <v>479.95301062657802</v>
      </c>
      <c r="H32" s="122">
        <v>0</v>
      </c>
      <c r="I32" s="122">
        <v>0</v>
      </c>
      <c r="J32" s="154"/>
      <c r="K32" s="152">
        <v>0</v>
      </c>
      <c r="L32" s="155">
        <v>0</v>
      </c>
      <c r="M32" s="40"/>
      <c r="N32" s="61"/>
      <c r="P32" s="86"/>
    </row>
    <row r="33" spans="1:16" s="51" customFormat="1" ht="14.25" x14ac:dyDescent="0.25">
      <c r="A33" s="150">
        <v>21</v>
      </c>
      <c r="B33" s="123" t="s">
        <v>54</v>
      </c>
      <c r="C33" s="151" t="s">
        <v>60</v>
      </c>
      <c r="D33" s="152">
        <v>620.40315652478569</v>
      </c>
      <c r="E33" s="152">
        <v>620.40315706470005</v>
      </c>
      <c r="F33" s="153">
        <v>8.7026364781195298E-8</v>
      </c>
      <c r="G33" s="152">
        <v>620.40315706470005</v>
      </c>
      <c r="H33" s="122">
        <v>0</v>
      </c>
      <c r="I33" s="122">
        <v>0</v>
      </c>
      <c r="J33" s="154"/>
      <c r="K33" s="152">
        <v>0</v>
      </c>
      <c r="L33" s="155">
        <v>0</v>
      </c>
      <c r="M33" s="40"/>
      <c r="N33" s="61"/>
      <c r="P33" s="86"/>
    </row>
    <row r="34" spans="1:16" s="51" customFormat="1" ht="14.25" x14ac:dyDescent="0.25">
      <c r="A34" s="150">
        <v>22</v>
      </c>
      <c r="B34" s="123" t="s">
        <v>54</v>
      </c>
      <c r="C34" s="151" t="s">
        <v>61</v>
      </c>
      <c r="D34" s="152">
        <v>765.14141970000003</v>
      </c>
      <c r="E34" s="152">
        <v>765.14141970000003</v>
      </c>
      <c r="F34" s="153">
        <v>0</v>
      </c>
      <c r="G34" s="152">
        <v>765.14141970000003</v>
      </c>
      <c r="H34" s="122">
        <v>0</v>
      </c>
      <c r="I34" s="122">
        <v>0</v>
      </c>
      <c r="J34" s="154"/>
      <c r="K34" s="152">
        <v>0</v>
      </c>
      <c r="L34" s="155">
        <v>0</v>
      </c>
      <c r="M34" s="40"/>
      <c r="N34" s="61"/>
      <c r="P34" s="86"/>
    </row>
    <row r="35" spans="1:16" s="51" customFormat="1" ht="14.25" x14ac:dyDescent="0.25">
      <c r="A35" s="150">
        <v>23</v>
      </c>
      <c r="B35" s="123" t="s">
        <v>54</v>
      </c>
      <c r="C35" s="151" t="s">
        <v>124</v>
      </c>
      <c r="D35" s="152">
        <v>413.94526667100001</v>
      </c>
      <c r="E35" s="152">
        <v>413.94526667100001</v>
      </c>
      <c r="F35" s="153">
        <v>0</v>
      </c>
      <c r="G35" s="152">
        <v>413.94526667100001</v>
      </c>
      <c r="H35" s="122">
        <v>0</v>
      </c>
      <c r="I35" s="122">
        <v>0</v>
      </c>
      <c r="J35" s="154"/>
      <c r="K35" s="152">
        <v>0</v>
      </c>
      <c r="L35" s="155">
        <v>0</v>
      </c>
      <c r="M35" s="40"/>
      <c r="N35" s="61"/>
      <c r="P35" s="86"/>
    </row>
    <row r="36" spans="1:16" s="51" customFormat="1" ht="14.25" x14ac:dyDescent="0.25">
      <c r="A36" s="150">
        <v>24</v>
      </c>
      <c r="B36" s="123" t="s">
        <v>54</v>
      </c>
      <c r="C36" s="151" t="s">
        <v>62</v>
      </c>
      <c r="D36" s="152">
        <v>750.5418601683001</v>
      </c>
      <c r="E36" s="152">
        <v>750.5418601683001</v>
      </c>
      <c r="F36" s="153">
        <v>0</v>
      </c>
      <c r="G36" s="152">
        <v>750.54189214202404</v>
      </c>
      <c r="H36" s="122">
        <v>0</v>
      </c>
      <c r="I36" s="122">
        <v>0</v>
      </c>
      <c r="J36" s="154"/>
      <c r="K36" s="152">
        <v>0</v>
      </c>
      <c r="L36" s="155">
        <v>0</v>
      </c>
      <c r="M36" s="40"/>
      <c r="N36" s="61"/>
      <c r="P36" s="86"/>
    </row>
    <row r="37" spans="1:16" s="51" customFormat="1" ht="14.25" x14ac:dyDescent="0.25">
      <c r="A37" s="150">
        <v>25</v>
      </c>
      <c r="B37" s="123" t="s">
        <v>38</v>
      </c>
      <c r="C37" s="156" t="s">
        <v>474</v>
      </c>
      <c r="D37" s="152">
        <v>2235.1207439061432</v>
      </c>
      <c r="E37" s="152">
        <v>2235.1207441760998</v>
      </c>
      <c r="F37" s="153">
        <v>1.207793332014262E-8</v>
      </c>
      <c r="G37" s="152">
        <v>2235.1207441760998</v>
      </c>
      <c r="H37" s="122">
        <v>92.349638999999996</v>
      </c>
      <c r="I37" s="122">
        <v>4.1317516845847857</v>
      </c>
      <c r="J37" s="154"/>
      <c r="K37" s="152">
        <v>0</v>
      </c>
      <c r="L37" s="155">
        <v>92.349638999999996</v>
      </c>
      <c r="M37" s="40"/>
      <c r="N37" s="61"/>
      <c r="P37" s="86"/>
    </row>
    <row r="38" spans="1:16" s="51" customFormat="1" ht="14.25" x14ac:dyDescent="0.25">
      <c r="A38" s="150">
        <v>26</v>
      </c>
      <c r="B38" s="123" t="s">
        <v>63</v>
      </c>
      <c r="C38" s="157" t="s">
        <v>475</v>
      </c>
      <c r="D38" s="152">
        <v>1952.7066703035</v>
      </c>
      <c r="E38" s="152">
        <v>1952.7066703035</v>
      </c>
      <c r="F38" s="153">
        <v>0</v>
      </c>
      <c r="G38" s="152">
        <v>1952.706671153865</v>
      </c>
      <c r="H38" s="122">
        <v>179.08686900000001</v>
      </c>
      <c r="I38" s="122">
        <v>9.1712120270560327</v>
      </c>
      <c r="J38" s="154"/>
      <c r="K38" s="152">
        <v>0</v>
      </c>
      <c r="L38" s="155">
        <v>179.08686900000001</v>
      </c>
      <c r="M38" s="40"/>
      <c r="N38" s="61"/>
      <c r="P38" s="86"/>
    </row>
    <row r="39" spans="1:16" s="51" customFormat="1" ht="14.25" x14ac:dyDescent="0.25">
      <c r="A39" s="150">
        <v>27</v>
      </c>
      <c r="B39" s="123" t="s">
        <v>50</v>
      </c>
      <c r="C39" s="151" t="s">
        <v>64</v>
      </c>
      <c r="D39" s="152">
        <v>2073.8134251072856</v>
      </c>
      <c r="E39" s="152">
        <v>2073.8134256471999</v>
      </c>
      <c r="F39" s="153">
        <v>2.6034840061583964E-8</v>
      </c>
      <c r="G39" s="152">
        <v>2073.8134256471999</v>
      </c>
      <c r="H39" s="122">
        <v>42.008031000000003</v>
      </c>
      <c r="I39" s="122">
        <v>2.0256417708786918</v>
      </c>
      <c r="J39" s="154"/>
      <c r="K39" s="152">
        <v>0</v>
      </c>
      <c r="L39" s="155">
        <v>42.008031000000003</v>
      </c>
      <c r="M39" s="40"/>
      <c r="N39" s="61"/>
      <c r="P39" s="86"/>
    </row>
    <row r="40" spans="1:16" s="51" customFormat="1" ht="14.25" x14ac:dyDescent="0.25">
      <c r="A40" s="150">
        <v>28</v>
      </c>
      <c r="B40" s="123" t="s">
        <v>50</v>
      </c>
      <c r="C40" s="157" t="s">
        <v>476</v>
      </c>
      <c r="D40" s="152">
        <v>5676.3904796073002</v>
      </c>
      <c r="E40" s="152">
        <v>5676.3904796073002</v>
      </c>
      <c r="F40" s="153">
        <v>0</v>
      </c>
      <c r="G40" s="152">
        <v>5676.3904847094891</v>
      </c>
      <c r="H40" s="122">
        <v>61.226280000000003</v>
      </c>
      <c r="I40" s="122">
        <v>1.078612900574023</v>
      </c>
      <c r="J40" s="154"/>
      <c r="K40" s="152">
        <v>0</v>
      </c>
      <c r="L40" s="155">
        <v>61.226280000000003</v>
      </c>
      <c r="M40" s="40"/>
      <c r="N40" s="61"/>
      <c r="P40" s="86"/>
    </row>
    <row r="41" spans="1:16" s="51" customFormat="1" ht="14.25" x14ac:dyDescent="0.25">
      <c r="A41" s="150">
        <v>29</v>
      </c>
      <c r="B41" s="123" t="s">
        <v>50</v>
      </c>
      <c r="C41" s="151" t="s">
        <v>125</v>
      </c>
      <c r="D41" s="152">
        <v>758.97152841330001</v>
      </c>
      <c r="E41" s="152">
        <v>758.97152841330001</v>
      </c>
      <c r="F41" s="153">
        <v>0</v>
      </c>
      <c r="G41" s="152">
        <v>758.97152841330001</v>
      </c>
      <c r="H41" s="122">
        <v>0</v>
      </c>
      <c r="I41" s="122">
        <v>0</v>
      </c>
      <c r="J41" s="154"/>
      <c r="K41" s="152">
        <v>0</v>
      </c>
      <c r="L41" s="155">
        <v>0</v>
      </c>
      <c r="M41" s="40"/>
      <c r="N41" s="61"/>
      <c r="P41" s="86"/>
    </row>
    <row r="42" spans="1:16" s="51" customFormat="1" ht="14.25" x14ac:dyDescent="0.25">
      <c r="A42" s="150">
        <v>30</v>
      </c>
      <c r="B42" s="123" t="s">
        <v>50</v>
      </c>
      <c r="C42" s="158" t="s">
        <v>477</v>
      </c>
      <c r="D42" s="152">
        <v>2239.7047897743</v>
      </c>
      <c r="E42" s="152">
        <v>2239.7047897743</v>
      </c>
      <c r="F42" s="153">
        <v>0</v>
      </c>
      <c r="G42" s="152">
        <v>2239.7047897743</v>
      </c>
      <c r="H42" s="122">
        <v>55.273724999999999</v>
      </c>
      <c r="I42" s="122">
        <v>2.4679022544560461</v>
      </c>
      <c r="J42" s="154"/>
      <c r="K42" s="152">
        <v>0</v>
      </c>
      <c r="L42" s="155">
        <v>55.273724999999999</v>
      </c>
      <c r="M42" s="40"/>
      <c r="N42" s="61"/>
      <c r="P42" s="86"/>
    </row>
    <row r="43" spans="1:16" s="51" customFormat="1" ht="14.25" x14ac:dyDescent="0.25">
      <c r="A43" s="150">
        <v>31</v>
      </c>
      <c r="B43" s="123" t="s">
        <v>50</v>
      </c>
      <c r="C43" s="156" t="s">
        <v>478</v>
      </c>
      <c r="D43" s="152">
        <v>4686.0446860083002</v>
      </c>
      <c r="E43" s="152">
        <v>4686.0446860083002</v>
      </c>
      <c r="F43" s="153">
        <v>0</v>
      </c>
      <c r="G43" s="152">
        <v>4686.0446690010003</v>
      </c>
      <c r="H43" s="122">
        <v>234.36059399999999</v>
      </c>
      <c r="I43" s="122">
        <v>5.0012453935780687</v>
      </c>
      <c r="J43" s="154"/>
      <c r="K43" s="152">
        <v>0</v>
      </c>
      <c r="L43" s="155">
        <v>234.36059399999999</v>
      </c>
      <c r="M43" s="40"/>
      <c r="N43" s="61"/>
      <c r="P43" s="86"/>
    </row>
    <row r="44" spans="1:16" s="51" customFormat="1" ht="14.25" x14ac:dyDescent="0.25">
      <c r="A44" s="150">
        <v>32</v>
      </c>
      <c r="B44" s="123" t="s">
        <v>54</v>
      </c>
      <c r="C44" s="151" t="s">
        <v>126</v>
      </c>
      <c r="D44" s="152">
        <v>1093.5684205839</v>
      </c>
      <c r="E44" s="152">
        <v>1093.5684205839</v>
      </c>
      <c r="F44" s="153">
        <v>0</v>
      </c>
      <c r="G44" s="152">
        <v>1093.5684545985</v>
      </c>
      <c r="H44" s="122">
        <v>0</v>
      </c>
      <c r="I44" s="122">
        <v>0</v>
      </c>
      <c r="J44" s="154"/>
      <c r="K44" s="152">
        <v>0</v>
      </c>
      <c r="L44" s="155">
        <v>0</v>
      </c>
      <c r="M44" s="40"/>
      <c r="N44" s="61"/>
      <c r="P44" s="86"/>
    </row>
    <row r="45" spans="1:16" s="51" customFormat="1" ht="14.25" x14ac:dyDescent="0.25">
      <c r="A45" s="150">
        <v>33</v>
      </c>
      <c r="B45" s="123" t="s">
        <v>54</v>
      </c>
      <c r="C45" s="151" t="s">
        <v>479</v>
      </c>
      <c r="D45" s="152">
        <v>1319.6535002361429</v>
      </c>
      <c r="E45" s="152">
        <v>1319.6535005061</v>
      </c>
      <c r="F45" s="153">
        <v>2.0456653260225721E-8</v>
      </c>
      <c r="G45" s="152">
        <v>1319.6535005061</v>
      </c>
      <c r="H45" s="122">
        <v>0</v>
      </c>
      <c r="I45" s="122">
        <v>0</v>
      </c>
      <c r="J45" s="154"/>
      <c r="K45" s="152">
        <v>0</v>
      </c>
      <c r="L45" s="155">
        <v>0</v>
      </c>
      <c r="M45" s="88"/>
      <c r="N45" s="89"/>
      <c r="P45" s="86"/>
    </row>
    <row r="46" spans="1:16" s="51" customFormat="1" ht="14.25" x14ac:dyDescent="0.25">
      <c r="A46" s="150">
        <v>34</v>
      </c>
      <c r="B46" s="123" t="s">
        <v>54</v>
      </c>
      <c r="C46" s="151" t="s">
        <v>65</v>
      </c>
      <c r="D46" s="152">
        <v>1232.9427338649</v>
      </c>
      <c r="E46" s="152">
        <v>1232.9427338649</v>
      </c>
      <c r="F46" s="153">
        <v>0</v>
      </c>
      <c r="G46" s="152">
        <v>1232.9427168576001</v>
      </c>
      <c r="H46" s="122">
        <v>0</v>
      </c>
      <c r="I46" s="122">
        <v>0</v>
      </c>
      <c r="J46" s="154"/>
      <c r="K46" s="152">
        <v>0</v>
      </c>
      <c r="L46" s="155">
        <v>0</v>
      </c>
      <c r="M46" s="40"/>
      <c r="N46" s="61"/>
      <c r="P46" s="86"/>
    </row>
    <row r="47" spans="1:16" s="51" customFormat="1" ht="14.25" x14ac:dyDescent="0.25">
      <c r="A47" s="150">
        <v>35</v>
      </c>
      <c r="B47" s="123" t="s">
        <v>54</v>
      </c>
      <c r="C47" s="151" t="s">
        <v>66</v>
      </c>
      <c r="D47" s="152">
        <v>688.75251894728569</v>
      </c>
      <c r="E47" s="152">
        <v>688.75251948720006</v>
      </c>
      <c r="F47" s="153">
        <v>7.8390186786236882E-8</v>
      </c>
      <c r="G47" s="152">
        <v>688.75251948720006</v>
      </c>
      <c r="H47" s="122">
        <v>0</v>
      </c>
      <c r="I47" s="122">
        <v>0</v>
      </c>
      <c r="J47" s="154"/>
      <c r="K47" s="152">
        <v>0</v>
      </c>
      <c r="L47" s="155">
        <v>0</v>
      </c>
      <c r="M47" s="40"/>
      <c r="N47" s="61"/>
      <c r="P47" s="86"/>
    </row>
    <row r="48" spans="1:16" s="51" customFormat="1" ht="14.25" x14ac:dyDescent="0.25">
      <c r="A48" s="150">
        <v>36</v>
      </c>
      <c r="B48" s="123" t="s">
        <v>54</v>
      </c>
      <c r="C48" s="151" t="s">
        <v>67</v>
      </c>
      <c r="D48" s="152">
        <v>146.06415174330002</v>
      </c>
      <c r="E48" s="152">
        <v>146.06415174330002</v>
      </c>
      <c r="F48" s="153">
        <v>0</v>
      </c>
      <c r="G48" s="152">
        <v>146.06415174330002</v>
      </c>
      <c r="H48" s="122">
        <v>0</v>
      </c>
      <c r="I48" s="122">
        <v>0</v>
      </c>
      <c r="J48" s="154"/>
      <c r="K48" s="152">
        <v>0</v>
      </c>
      <c r="L48" s="155">
        <v>0</v>
      </c>
      <c r="M48" s="40"/>
      <c r="N48" s="61"/>
      <c r="P48" s="86"/>
    </row>
    <row r="49" spans="1:16" s="51" customFormat="1" ht="14.25" x14ac:dyDescent="0.25">
      <c r="A49" s="150">
        <v>37</v>
      </c>
      <c r="B49" s="123" t="s">
        <v>54</v>
      </c>
      <c r="C49" s="151" t="s">
        <v>68</v>
      </c>
      <c r="D49" s="152">
        <v>2945.2350782007857</v>
      </c>
      <c r="E49" s="152">
        <v>2945.2350787406999</v>
      </c>
      <c r="F49" s="153">
        <v>1.8331775208935142E-8</v>
      </c>
      <c r="G49" s="152">
        <v>2945.2350447261001</v>
      </c>
      <c r="H49" s="122">
        <v>0</v>
      </c>
      <c r="I49" s="122">
        <v>0</v>
      </c>
      <c r="J49" s="154"/>
      <c r="K49" s="152">
        <v>0</v>
      </c>
      <c r="L49" s="155">
        <v>0</v>
      </c>
      <c r="M49" s="40"/>
      <c r="N49" s="61"/>
      <c r="P49" s="86"/>
    </row>
    <row r="50" spans="1:16" s="51" customFormat="1" ht="14.25" x14ac:dyDescent="0.25">
      <c r="A50" s="150">
        <v>38</v>
      </c>
      <c r="B50" s="123" t="s">
        <v>40</v>
      </c>
      <c r="C50" s="151" t="s">
        <v>480</v>
      </c>
      <c r="D50" s="152">
        <v>1935.7446947580002</v>
      </c>
      <c r="E50" s="152">
        <v>1935.7446947580002</v>
      </c>
      <c r="F50" s="153">
        <v>0</v>
      </c>
      <c r="G50" s="152">
        <v>1935.7446947580002</v>
      </c>
      <c r="H50" s="122">
        <v>129.085407</v>
      </c>
      <c r="I50" s="122">
        <v>6.6685140529928093</v>
      </c>
      <c r="J50" s="154"/>
      <c r="K50" s="152">
        <v>0</v>
      </c>
      <c r="L50" s="155">
        <v>129.085407</v>
      </c>
      <c r="M50" s="40"/>
      <c r="N50" s="61"/>
      <c r="P50" s="86"/>
    </row>
    <row r="51" spans="1:16" s="51" customFormat="1" ht="14.25" x14ac:dyDescent="0.25">
      <c r="A51" s="150">
        <v>39</v>
      </c>
      <c r="B51" s="123" t="s">
        <v>50</v>
      </c>
      <c r="C51" s="151" t="s">
        <v>69</v>
      </c>
      <c r="D51" s="152">
        <v>1116.912419469</v>
      </c>
      <c r="E51" s="152">
        <v>1116.912419469</v>
      </c>
      <c r="F51" s="153">
        <v>0</v>
      </c>
      <c r="G51" s="152">
        <v>1116.912419469</v>
      </c>
      <c r="H51" s="122">
        <v>45.239418000000008</v>
      </c>
      <c r="I51" s="122">
        <v>4.0503997637977402</v>
      </c>
      <c r="J51" s="154"/>
      <c r="K51" s="152">
        <v>0</v>
      </c>
      <c r="L51" s="155">
        <v>45.239418000000008</v>
      </c>
      <c r="M51" s="40"/>
      <c r="N51" s="61"/>
      <c r="P51" s="86"/>
    </row>
    <row r="52" spans="1:16" s="51" customFormat="1" ht="14.25" x14ac:dyDescent="0.25">
      <c r="A52" s="150">
        <v>40</v>
      </c>
      <c r="B52" s="123" t="s">
        <v>50</v>
      </c>
      <c r="C52" s="151" t="s">
        <v>481</v>
      </c>
      <c r="D52" s="152">
        <v>251.75242905300001</v>
      </c>
      <c r="E52" s="152">
        <v>251.75242905300001</v>
      </c>
      <c r="F52" s="153">
        <v>0</v>
      </c>
      <c r="G52" s="152">
        <v>251.75242905300001</v>
      </c>
      <c r="H52" s="122">
        <v>0</v>
      </c>
      <c r="I52" s="122">
        <v>0</v>
      </c>
      <c r="J52" s="154"/>
      <c r="K52" s="152">
        <v>0</v>
      </c>
      <c r="L52" s="155">
        <v>0</v>
      </c>
      <c r="M52" s="40"/>
      <c r="N52" s="61"/>
      <c r="P52" s="86"/>
    </row>
    <row r="53" spans="1:16" s="51" customFormat="1" ht="14.25" x14ac:dyDescent="0.25">
      <c r="A53" s="150">
        <v>41</v>
      </c>
      <c r="B53" s="123" t="s">
        <v>50</v>
      </c>
      <c r="C53" s="151" t="s">
        <v>482</v>
      </c>
      <c r="D53" s="152">
        <v>4205.9806323390003</v>
      </c>
      <c r="E53" s="152">
        <v>4205.9806323390003</v>
      </c>
      <c r="F53" s="153">
        <v>0</v>
      </c>
      <c r="G53" s="152">
        <v>4205.9806323390003</v>
      </c>
      <c r="H53" s="122">
        <v>210.210228</v>
      </c>
      <c r="I53" s="122">
        <v>4.9978886346678051</v>
      </c>
      <c r="J53" s="154"/>
      <c r="K53" s="152">
        <v>0</v>
      </c>
      <c r="L53" s="155">
        <v>210.210228</v>
      </c>
      <c r="M53" s="40"/>
      <c r="N53" s="61"/>
      <c r="P53" s="86"/>
    </row>
    <row r="54" spans="1:16" s="51" customFormat="1" ht="14.25" x14ac:dyDescent="0.25">
      <c r="A54" s="150">
        <v>42</v>
      </c>
      <c r="B54" s="123" t="s">
        <v>50</v>
      </c>
      <c r="C54" s="151" t="s">
        <v>127</v>
      </c>
      <c r="D54" s="152">
        <v>1826.542385859643</v>
      </c>
      <c r="E54" s="152">
        <v>1826.5423861296001</v>
      </c>
      <c r="F54" s="153">
        <v>1.477968680774211E-8</v>
      </c>
      <c r="G54" s="152">
        <v>1826.5424243960251</v>
      </c>
      <c r="H54" s="122">
        <v>283.17154499999998</v>
      </c>
      <c r="I54" s="122">
        <v>15.50314666390161</v>
      </c>
      <c r="J54" s="154"/>
      <c r="K54" s="152">
        <v>0</v>
      </c>
      <c r="L54" s="155">
        <v>283.17154499999998</v>
      </c>
      <c r="M54" s="40"/>
      <c r="N54" s="61"/>
      <c r="P54" s="86"/>
    </row>
    <row r="55" spans="1:16" s="51" customFormat="1" ht="14.25" x14ac:dyDescent="0.25">
      <c r="A55" s="150">
        <v>43</v>
      </c>
      <c r="B55" s="123" t="s">
        <v>50</v>
      </c>
      <c r="C55" s="151" t="s">
        <v>297</v>
      </c>
      <c r="D55" s="152">
        <v>744.0652932480001</v>
      </c>
      <c r="E55" s="152">
        <v>744.0652932480001</v>
      </c>
      <c r="F55" s="153">
        <v>0</v>
      </c>
      <c r="G55" s="152">
        <v>744.0652932480001</v>
      </c>
      <c r="H55" s="122">
        <v>37.245987</v>
      </c>
      <c r="I55" s="122">
        <v>5.0057417457832907</v>
      </c>
      <c r="J55" s="154"/>
      <c r="K55" s="152">
        <v>0</v>
      </c>
      <c r="L55" s="155">
        <v>37.245987</v>
      </c>
      <c r="M55" s="40"/>
      <c r="N55" s="61"/>
      <c r="P55" s="86"/>
    </row>
    <row r="56" spans="1:16" s="51" customFormat="1" ht="14.25" x14ac:dyDescent="0.25">
      <c r="A56" s="150">
        <v>44</v>
      </c>
      <c r="B56" s="123" t="s">
        <v>54</v>
      </c>
      <c r="C56" s="151" t="s">
        <v>70</v>
      </c>
      <c r="D56" s="152">
        <v>374.10957810000002</v>
      </c>
      <c r="E56" s="152">
        <v>374.10957810000002</v>
      </c>
      <c r="F56" s="153">
        <v>0</v>
      </c>
      <c r="G56" s="152">
        <v>374.10957810000002</v>
      </c>
      <c r="H56" s="122">
        <v>0</v>
      </c>
      <c r="I56" s="122">
        <v>0</v>
      </c>
      <c r="J56" s="154"/>
      <c r="K56" s="152">
        <v>0</v>
      </c>
      <c r="L56" s="155">
        <v>0</v>
      </c>
      <c r="M56" s="40"/>
      <c r="N56" s="61"/>
      <c r="P56" s="86"/>
    </row>
    <row r="57" spans="1:16" s="51" customFormat="1" ht="14.25" x14ac:dyDescent="0.25">
      <c r="A57" s="150">
        <v>45</v>
      </c>
      <c r="B57" s="123" t="s">
        <v>54</v>
      </c>
      <c r="C57" s="156" t="s">
        <v>483</v>
      </c>
      <c r="D57" s="152">
        <v>974.40876298800003</v>
      </c>
      <c r="E57" s="152">
        <v>974.40876298800003</v>
      </c>
      <c r="F57" s="153">
        <v>0</v>
      </c>
      <c r="G57" s="152">
        <v>974.40877574347508</v>
      </c>
      <c r="H57" s="122">
        <v>48.640878000000001</v>
      </c>
      <c r="I57" s="122">
        <v>4.9918350334662396</v>
      </c>
      <c r="J57" s="154"/>
      <c r="K57" s="152">
        <v>0</v>
      </c>
      <c r="L57" s="155">
        <v>48.640878000000001</v>
      </c>
      <c r="M57" s="40"/>
      <c r="N57" s="61"/>
      <c r="P57" s="86"/>
    </row>
    <row r="58" spans="1:16" s="51" customFormat="1" ht="14.25" x14ac:dyDescent="0.25">
      <c r="A58" s="150">
        <v>46</v>
      </c>
      <c r="B58" s="123" t="s">
        <v>54</v>
      </c>
      <c r="C58" s="151" t="s">
        <v>71</v>
      </c>
      <c r="D58" s="152">
        <v>363.98394189900006</v>
      </c>
      <c r="E58" s="152">
        <v>363.98394189900006</v>
      </c>
      <c r="F58" s="153">
        <v>0</v>
      </c>
      <c r="G58" s="152">
        <v>363.98394189900006</v>
      </c>
      <c r="H58" s="122">
        <v>0</v>
      </c>
      <c r="I58" s="122">
        <v>0</v>
      </c>
      <c r="J58" s="154"/>
      <c r="K58" s="152">
        <v>0</v>
      </c>
      <c r="L58" s="155">
        <v>0</v>
      </c>
      <c r="M58" s="40"/>
      <c r="N58" s="61"/>
      <c r="P58" s="86"/>
    </row>
    <row r="59" spans="1:16" s="51" customFormat="1" ht="14.25" x14ac:dyDescent="0.25">
      <c r="A59" s="150">
        <v>47</v>
      </c>
      <c r="B59" s="123" t="s">
        <v>54</v>
      </c>
      <c r="C59" s="156" t="s">
        <v>484</v>
      </c>
      <c r="D59" s="152">
        <v>761.91210732064292</v>
      </c>
      <c r="E59" s="152">
        <v>761.91210759059993</v>
      </c>
      <c r="F59" s="153">
        <v>3.543152615748113E-8</v>
      </c>
      <c r="G59" s="152">
        <v>761.91207357600013</v>
      </c>
      <c r="H59" s="122">
        <v>0</v>
      </c>
      <c r="I59" s="122">
        <v>0</v>
      </c>
      <c r="J59" s="154"/>
      <c r="K59" s="152">
        <v>0</v>
      </c>
      <c r="L59" s="155">
        <v>0</v>
      </c>
      <c r="M59" s="40"/>
      <c r="N59" s="61"/>
      <c r="P59" s="86"/>
    </row>
    <row r="60" spans="1:16" s="51" customFormat="1" ht="14.25" x14ac:dyDescent="0.25">
      <c r="A60" s="150">
        <v>48</v>
      </c>
      <c r="B60" s="123" t="s">
        <v>42</v>
      </c>
      <c r="C60" s="151" t="s">
        <v>72</v>
      </c>
      <c r="D60" s="152">
        <v>952.44056963640003</v>
      </c>
      <c r="E60" s="152">
        <v>952.44056963640003</v>
      </c>
      <c r="F60" s="153">
        <v>0</v>
      </c>
      <c r="G60" s="152">
        <v>952.44050160719996</v>
      </c>
      <c r="H60" s="122">
        <v>143.03139300000001</v>
      </c>
      <c r="I60" s="122">
        <v>15.017356206760818</v>
      </c>
      <c r="J60" s="154"/>
      <c r="K60" s="152">
        <v>0</v>
      </c>
      <c r="L60" s="155">
        <v>143.03139300000001</v>
      </c>
      <c r="M60" s="40"/>
      <c r="N60" s="61"/>
      <c r="P60" s="86"/>
    </row>
    <row r="61" spans="1:16" s="51" customFormat="1" ht="14.25" x14ac:dyDescent="0.25">
      <c r="A61" s="150">
        <v>49</v>
      </c>
      <c r="B61" s="123" t="s">
        <v>50</v>
      </c>
      <c r="C61" s="151" t="s">
        <v>128</v>
      </c>
      <c r="D61" s="152">
        <v>2157.4776911067856</v>
      </c>
      <c r="E61" s="152">
        <v>2157.4776916467004</v>
      </c>
      <c r="F61" s="153">
        <v>2.5025272520906583E-8</v>
      </c>
      <c r="G61" s="152">
        <v>2157.4776953883061</v>
      </c>
      <c r="H61" s="122">
        <v>107.99635499999999</v>
      </c>
      <c r="I61" s="122">
        <v>5.0056765554582165</v>
      </c>
      <c r="J61" s="154"/>
      <c r="K61" s="152">
        <v>0</v>
      </c>
      <c r="L61" s="155">
        <v>107.99635499999999</v>
      </c>
      <c r="M61" s="40"/>
      <c r="N61" s="61"/>
      <c r="P61" s="86"/>
    </row>
    <row r="62" spans="1:16" s="51" customFormat="1" ht="14.25" x14ac:dyDescent="0.25">
      <c r="A62" s="150">
        <v>50</v>
      </c>
      <c r="B62" s="123" t="s">
        <v>50</v>
      </c>
      <c r="C62" s="156" t="s">
        <v>485</v>
      </c>
      <c r="D62" s="152">
        <v>2593.1415862791428</v>
      </c>
      <c r="E62" s="152">
        <v>2593.1415865490999</v>
      </c>
      <c r="F62" s="153">
        <v>1.0410431627860817E-8</v>
      </c>
      <c r="G62" s="152">
        <v>2593.1415865490999</v>
      </c>
      <c r="H62" s="122">
        <v>257.830668</v>
      </c>
      <c r="I62" s="122">
        <v>9.9427917602877898</v>
      </c>
      <c r="J62" s="154"/>
      <c r="K62" s="152">
        <v>0</v>
      </c>
      <c r="L62" s="155">
        <v>257.830668</v>
      </c>
      <c r="M62" s="40"/>
      <c r="N62" s="61"/>
      <c r="P62" s="86"/>
    </row>
    <row r="63" spans="1:16" s="51" customFormat="1" ht="14.25" x14ac:dyDescent="0.25">
      <c r="A63" s="150">
        <v>51</v>
      </c>
      <c r="B63" s="123" t="s">
        <v>50</v>
      </c>
      <c r="C63" s="151" t="s">
        <v>628</v>
      </c>
      <c r="D63" s="152">
        <v>486.82243128064289</v>
      </c>
      <c r="E63" s="152">
        <v>486.82243155060002</v>
      </c>
      <c r="F63" s="153">
        <v>5.5452886726925499E-8</v>
      </c>
      <c r="G63" s="152">
        <v>486.82262390316299</v>
      </c>
      <c r="H63" s="122">
        <v>30.443067000000003</v>
      </c>
      <c r="I63" s="122">
        <v>6.2534232251859097</v>
      </c>
      <c r="J63" s="154"/>
      <c r="K63" s="152">
        <v>0</v>
      </c>
      <c r="L63" s="155">
        <v>30.443067000000003</v>
      </c>
      <c r="M63" s="40"/>
      <c r="N63" s="61"/>
      <c r="P63" s="86"/>
    </row>
    <row r="64" spans="1:16" s="51" customFormat="1" ht="14.25" x14ac:dyDescent="0.25">
      <c r="A64" s="150">
        <v>52</v>
      </c>
      <c r="B64" s="123" t="s">
        <v>50</v>
      </c>
      <c r="C64" s="151" t="s">
        <v>629</v>
      </c>
      <c r="D64" s="152">
        <v>467.97495869790004</v>
      </c>
      <c r="E64" s="152">
        <v>467.97495869790004</v>
      </c>
      <c r="F64" s="153">
        <v>0</v>
      </c>
      <c r="G64" s="152">
        <v>467.9749653307469</v>
      </c>
      <c r="H64" s="122">
        <v>29.762775000000001</v>
      </c>
      <c r="I64" s="122">
        <v>6.3599076076233549</v>
      </c>
      <c r="J64" s="154"/>
      <c r="K64" s="152">
        <v>0</v>
      </c>
      <c r="L64" s="155">
        <v>29.762775000000001</v>
      </c>
      <c r="M64" s="40"/>
      <c r="N64" s="61"/>
      <c r="P64" s="86"/>
    </row>
    <row r="65" spans="1:16" s="51" customFormat="1" ht="14.25" x14ac:dyDescent="0.25">
      <c r="A65" s="150">
        <v>53</v>
      </c>
      <c r="B65" s="123" t="s">
        <v>50</v>
      </c>
      <c r="C65" s="151" t="s">
        <v>630</v>
      </c>
      <c r="D65" s="152">
        <v>283.50068727690001</v>
      </c>
      <c r="E65" s="152">
        <v>283.50068727690001</v>
      </c>
      <c r="F65" s="153">
        <v>0</v>
      </c>
      <c r="G65" s="152">
        <v>283.50068727690001</v>
      </c>
      <c r="H65" s="122">
        <v>0.170073</v>
      </c>
      <c r="I65" s="122">
        <v>5.999033075848835E-2</v>
      </c>
      <c r="J65" s="154"/>
      <c r="K65" s="152">
        <v>0</v>
      </c>
      <c r="L65" s="155">
        <v>0.170073</v>
      </c>
      <c r="M65" s="40"/>
      <c r="N65" s="61"/>
      <c r="P65" s="86"/>
    </row>
    <row r="66" spans="1:16" s="51" customFormat="1" ht="14.25" x14ac:dyDescent="0.25">
      <c r="A66" s="150">
        <v>54</v>
      </c>
      <c r="B66" s="123" t="s">
        <v>50</v>
      </c>
      <c r="C66" s="151" t="s">
        <v>631</v>
      </c>
      <c r="D66" s="152">
        <v>441.99623991870004</v>
      </c>
      <c r="E66" s="152">
        <v>441.99623991870004</v>
      </c>
      <c r="F66" s="153">
        <v>0</v>
      </c>
      <c r="G66" s="152">
        <v>441.99624791213125</v>
      </c>
      <c r="H66" s="122">
        <v>6.1226279999999997</v>
      </c>
      <c r="I66" s="122">
        <v>1.3852217387926613</v>
      </c>
      <c r="J66" s="154"/>
      <c r="K66" s="152">
        <v>0</v>
      </c>
      <c r="L66" s="155">
        <v>6.1226279999999997</v>
      </c>
      <c r="M66" s="40"/>
      <c r="N66" s="61"/>
      <c r="P66" s="86"/>
    </row>
    <row r="67" spans="1:16" s="51" customFormat="1" ht="14.25" x14ac:dyDescent="0.25">
      <c r="A67" s="150">
        <v>55</v>
      </c>
      <c r="B67" s="123" t="s">
        <v>50</v>
      </c>
      <c r="C67" s="151" t="s">
        <v>486</v>
      </c>
      <c r="D67" s="152">
        <v>360.19464742980006</v>
      </c>
      <c r="E67" s="152">
        <v>360.19464742980006</v>
      </c>
      <c r="F67" s="153">
        <v>0</v>
      </c>
      <c r="G67" s="152">
        <v>360.19464742980006</v>
      </c>
      <c r="H67" s="122">
        <v>0</v>
      </c>
      <c r="I67" s="122">
        <v>0</v>
      </c>
      <c r="J67" s="154"/>
      <c r="K67" s="152">
        <v>0</v>
      </c>
      <c r="L67" s="155">
        <v>0</v>
      </c>
      <c r="M67" s="40"/>
      <c r="N67" s="61"/>
      <c r="P67" s="86"/>
    </row>
    <row r="68" spans="1:16" s="51" customFormat="1" ht="14.25" x14ac:dyDescent="0.25">
      <c r="A68" s="150">
        <v>57</v>
      </c>
      <c r="B68" s="123" t="s">
        <v>50</v>
      </c>
      <c r="C68" s="151" t="s">
        <v>73</v>
      </c>
      <c r="D68" s="152">
        <v>233.99675656114289</v>
      </c>
      <c r="E68" s="152">
        <v>233.99675683110002</v>
      </c>
      <c r="F68" s="153">
        <v>1.1536789656929614E-7</v>
      </c>
      <c r="G68" s="152">
        <v>233.99676278365504</v>
      </c>
      <c r="H68" s="122">
        <v>61.566426000000007</v>
      </c>
      <c r="I68" s="122">
        <v>26.310803121275288</v>
      </c>
      <c r="J68" s="154"/>
      <c r="K68" s="152">
        <v>0</v>
      </c>
      <c r="L68" s="155">
        <v>61.566426000000007</v>
      </c>
      <c r="M68" s="40"/>
      <c r="N68" s="61"/>
      <c r="P68" s="86"/>
    </row>
    <row r="69" spans="1:16" s="51" customFormat="1" ht="14.25" x14ac:dyDescent="0.25">
      <c r="A69" s="150">
        <v>58</v>
      </c>
      <c r="B69" s="123" t="s">
        <v>54</v>
      </c>
      <c r="C69" s="151" t="s">
        <v>487</v>
      </c>
      <c r="D69" s="152">
        <v>1326.2354954091429</v>
      </c>
      <c r="E69" s="152">
        <v>1326.2354956791</v>
      </c>
      <c r="F69" s="153">
        <v>2.0355145124995033E-8</v>
      </c>
      <c r="G69" s="152">
        <v>1326.2354956791</v>
      </c>
      <c r="H69" s="122">
        <v>66.328469999999996</v>
      </c>
      <c r="I69" s="122">
        <v>5.001258842498137</v>
      </c>
      <c r="J69" s="154"/>
      <c r="K69" s="152">
        <v>0</v>
      </c>
      <c r="L69" s="155">
        <v>66.328469999999996</v>
      </c>
      <c r="M69" s="40"/>
      <c r="N69" s="61"/>
      <c r="P69" s="86"/>
    </row>
    <row r="70" spans="1:16" s="51" customFormat="1" ht="14.25" x14ac:dyDescent="0.25">
      <c r="A70" s="150">
        <v>59</v>
      </c>
      <c r="B70" s="123" t="s">
        <v>54</v>
      </c>
      <c r="C70" s="151" t="s">
        <v>632</v>
      </c>
      <c r="D70" s="152">
        <v>515.19572714790002</v>
      </c>
      <c r="E70" s="152">
        <v>515.19572714790002</v>
      </c>
      <c r="F70" s="153">
        <v>0</v>
      </c>
      <c r="G70" s="152">
        <v>515.19573531140406</v>
      </c>
      <c r="H70" s="122">
        <v>41.837958</v>
      </c>
      <c r="I70" s="122">
        <v>8.1207890118990349</v>
      </c>
      <c r="J70" s="154"/>
      <c r="K70" s="152">
        <v>0</v>
      </c>
      <c r="L70" s="155">
        <v>41.837958</v>
      </c>
      <c r="M70" s="40"/>
      <c r="N70" s="61"/>
      <c r="P70" s="86"/>
    </row>
    <row r="71" spans="1:16" s="51" customFormat="1" ht="14.25" x14ac:dyDescent="0.25">
      <c r="A71" s="150">
        <v>60</v>
      </c>
      <c r="B71" s="123" t="s">
        <v>74</v>
      </c>
      <c r="C71" s="151" t="s">
        <v>488</v>
      </c>
      <c r="D71" s="152">
        <v>1926.444490315286</v>
      </c>
      <c r="E71" s="152">
        <v>1926.4444908552002</v>
      </c>
      <c r="F71" s="153">
        <v>2.8026477139064809E-8</v>
      </c>
      <c r="G71" s="152">
        <v>1927.9545979346099</v>
      </c>
      <c r="H71" s="122">
        <v>43.538688</v>
      </c>
      <c r="I71" s="122">
        <v>2.2600541155832636</v>
      </c>
      <c r="J71" s="154"/>
      <c r="K71" s="152">
        <v>0</v>
      </c>
      <c r="L71" s="155">
        <v>43.538688</v>
      </c>
      <c r="M71" s="40"/>
      <c r="N71" s="61"/>
      <c r="P71" s="86"/>
    </row>
    <row r="72" spans="1:16" s="51" customFormat="1" ht="14.25" x14ac:dyDescent="0.25">
      <c r="A72" s="150">
        <v>61</v>
      </c>
      <c r="B72" s="123" t="s">
        <v>40</v>
      </c>
      <c r="C72" s="151" t="s">
        <v>75</v>
      </c>
      <c r="D72" s="152">
        <v>1309.3525525167859</v>
      </c>
      <c r="E72" s="152">
        <v>1309.3525530567001</v>
      </c>
      <c r="F72" s="153">
        <v>4.1235210801460198E-8</v>
      </c>
      <c r="G72" s="152">
        <v>1309.3525530567001</v>
      </c>
      <c r="H72" s="122">
        <v>68.879564999999999</v>
      </c>
      <c r="I72" s="122">
        <v>5.2605820211828958</v>
      </c>
      <c r="J72" s="154"/>
      <c r="K72" s="152">
        <v>0</v>
      </c>
      <c r="L72" s="155">
        <v>68.879564999999999</v>
      </c>
      <c r="M72" s="40"/>
      <c r="N72" s="61"/>
      <c r="P72" s="86"/>
    </row>
    <row r="73" spans="1:16" s="51" customFormat="1" ht="14.25" x14ac:dyDescent="0.25">
      <c r="A73" s="150">
        <v>62</v>
      </c>
      <c r="B73" s="123" t="s">
        <v>111</v>
      </c>
      <c r="C73" s="151" t="s">
        <v>664</v>
      </c>
      <c r="D73" s="152">
        <v>14622.681363685288</v>
      </c>
      <c r="E73" s="152">
        <v>14622.681364225202</v>
      </c>
      <c r="F73" s="153">
        <v>3.6923069046679302E-9</v>
      </c>
      <c r="G73" s="152">
        <v>10783.070546108431</v>
      </c>
      <c r="H73" s="122">
        <v>8542.6394871167631</v>
      </c>
      <c r="I73" s="122">
        <v>58.420472103129924</v>
      </c>
      <c r="J73" s="154"/>
      <c r="K73" s="152">
        <v>3839.6108181167629</v>
      </c>
      <c r="L73" s="155">
        <v>4703.0286689999994</v>
      </c>
      <c r="M73" s="40"/>
      <c r="N73" s="61"/>
      <c r="P73" s="86"/>
    </row>
    <row r="74" spans="1:16" s="51" customFormat="1" ht="14.25" x14ac:dyDescent="0.25">
      <c r="A74" s="150">
        <v>63</v>
      </c>
      <c r="B74" s="123" t="s">
        <v>63</v>
      </c>
      <c r="C74" s="151" t="s">
        <v>489</v>
      </c>
      <c r="D74" s="152">
        <v>14175.3178925433</v>
      </c>
      <c r="E74" s="152">
        <v>14175.3178925433</v>
      </c>
      <c r="F74" s="153">
        <v>0</v>
      </c>
      <c r="G74" s="152">
        <v>14175.3178925433</v>
      </c>
      <c r="H74" s="122">
        <v>10222.407738</v>
      </c>
      <c r="I74" s="122">
        <v>72.114133986210888</v>
      </c>
      <c r="J74" s="159"/>
      <c r="K74" s="152">
        <v>0</v>
      </c>
      <c r="L74" s="155">
        <v>10222.407738</v>
      </c>
      <c r="M74" s="40"/>
      <c r="N74" s="61"/>
      <c r="P74" s="86"/>
    </row>
    <row r="75" spans="1:16" s="51" customFormat="1" ht="14.25" x14ac:dyDescent="0.25">
      <c r="A75" s="150">
        <v>64</v>
      </c>
      <c r="B75" s="123" t="s">
        <v>50</v>
      </c>
      <c r="C75" s="151" t="s">
        <v>626</v>
      </c>
      <c r="D75" s="152">
        <v>113.8371040098</v>
      </c>
      <c r="E75" s="152">
        <v>113.8371040098</v>
      </c>
      <c r="F75" s="153">
        <v>0</v>
      </c>
      <c r="G75" s="152">
        <v>113.8371040098</v>
      </c>
      <c r="H75" s="122">
        <v>2.0408759999999999</v>
      </c>
      <c r="I75" s="122">
        <v>1.7928038645680104</v>
      </c>
      <c r="J75" s="154"/>
      <c r="K75" s="152">
        <v>0</v>
      </c>
      <c r="L75" s="155">
        <v>2.0408759999999999</v>
      </c>
      <c r="M75" s="40"/>
      <c r="N75" s="61"/>
      <c r="P75" s="86"/>
    </row>
    <row r="76" spans="1:16" s="51" customFormat="1" ht="14.25" x14ac:dyDescent="0.25">
      <c r="A76" s="150">
        <v>65</v>
      </c>
      <c r="B76" s="123" t="s">
        <v>50</v>
      </c>
      <c r="C76" s="151" t="s">
        <v>76</v>
      </c>
      <c r="D76" s="152">
        <v>1161.8625257487859</v>
      </c>
      <c r="E76" s="152">
        <v>1161.8625262886999</v>
      </c>
      <c r="F76" s="153">
        <v>4.6469693870676565E-8</v>
      </c>
      <c r="G76" s="152">
        <v>1161.86253309162</v>
      </c>
      <c r="H76" s="122">
        <v>172.45402200000001</v>
      </c>
      <c r="I76" s="122">
        <v>14.842893896480536</v>
      </c>
      <c r="J76" s="154"/>
      <c r="K76" s="152">
        <v>0</v>
      </c>
      <c r="L76" s="155">
        <v>172.45402200000001</v>
      </c>
      <c r="M76" s="40"/>
      <c r="N76" s="61"/>
      <c r="P76" s="86"/>
    </row>
    <row r="77" spans="1:16" s="51" customFormat="1" ht="14.25" x14ac:dyDescent="0.25">
      <c r="A77" s="150">
        <v>66</v>
      </c>
      <c r="B77" s="123" t="s">
        <v>50</v>
      </c>
      <c r="C77" s="151" t="s">
        <v>490</v>
      </c>
      <c r="D77" s="152">
        <v>1275.0813299070001</v>
      </c>
      <c r="E77" s="152">
        <v>1275.0813299070001</v>
      </c>
      <c r="F77" s="153">
        <v>0</v>
      </c>
      <c r="G77" s="152">
        <v>1275.0813299070001</v>
      </c>
      <c r="H77" s="122">
        <v>175.85548199999999</v>
      </c>
      <c r="I77" s="122">
        <v>13.79170707587933</v>
      </c>
      <c r="J77" s="154"/>
      <c r="K77" s="152">
        <v>0</v>
      </c>
      <c r="L77" s="155">
        <v>175.85548199999999</v>
      </c>
      <c r="M77" s="40"/>
      <c r="N77" s="61"/>
      <c r="P77" s="86"/>
    </row>
    <row r="78" spans="1:16" s="51" customFormat="1" ht="14.25" x14ac:dyDescent="0.25">
      <c r="A78" s="150">
        <v>67</v>
      </c>
      <c r="B78" s="123" t="s">
        <v>50</v>
      </c>
      <c r="C78" s="151" t="s">
        <v>298</v>
      </c>
      <c r="D78" s="152">
        <v>347.84163317700001</v>
      </c>
      <c r="E78" s="152">
        <v>347.84163317700001</v>
      </c>
      <c r="F78" s="153">
        <v>0</v>
      </c>
      <c r="G78" s="152">
        <v>347.84163317700001</v>
      </c>
      <c r="H78" s="122">
        <v>0</v>
      </c>
      <c r="I78" s="122">
        <v>0</v>
      </c>
      <c r="J78" s="154"/>
      <c r="K78" s="152">
        <v>0</v>
      </c>
      <c r="L78" s="155">
        <v>0</v>
      </c>
      <c r="M78" s="40"/>
      <c r="N78" s="61"/>
      <c r="P78" s="86"/>
    </row>
    <row r="79" spans="1:16" s="51" customFormat="1" ht="14.25" x14ac:dyDescent="0.25">
      <c r="A79" s="150">
        <v>68</v>
      </c>
      <c r="B79" s="123" t="s">
        <v>50</v>
      </c>
      <c r="C79" s="151" t="s">
        <v>665</v>
      </c>
      <c r="D79" s="152">
        <v>1586.7523989548572</v>
      </c>
      <c r="E79" s="152">
        <v>1578.8712158649</v>
      </c>
      <c r="F79" s="153">
        <v>-0.49668638252245501</v>
      </c>
      <c r="G79" s="152">
        <v>1578.8712158649</v>
      </c>
      <c r="H79" s="122">
        <v>883.01901600000008</v>
      </c>
      <c r="I79" s="122">
        <v>55.927235047874724</v>
      </c>
      <c r="J79" s="154"/>
      <c r="K79" s="152">
        <v>0</v>
      </c>
      <c r="L79" s="155">
        <v>883.01901600000008</v>
      </c>
      <c r="M79" s="40"/>
      <c r="N79" s="61"/>
      <c r="P79" s="86"/>
    </row>
    <row r="80" spans="1:16" s="51" customFormat="1" ht="14.25" x14ac:dyDescent="0.25">
      <c r="A80" s="150">
        <v>69</v>
      </c>
      <c r="B80" s="123" t="s">
        <v>50</v>
      </c>
      <c r="C80" s="151" t="s">
        <v>672</v>
      </c>
      <c r="D80" s="152">
        <v>564.82166796390004</v>
      </c>
      <c r="E80" s="152">
        <v>564.82166796390004</v>
      </c>
      <c r="F80" s="153">
        <v>0</v>
      </c>
      <c r="G80" s="152">
        <v>564.82166864419196</v>
      </c>
      <c r="H80" s="122">
        <v>0</v>
      </c>
      <c r="I80" s="122">
        <v>0</v>
      </c>
      <c r="J80" s="154"/>
      <c r="K80" s="152">
        <v>0</v>
      </c>
      <c r="L80" s="155">
        <v>0</v>
      </c>
      <c r="M80" s="40"/>
      <c r="N80" s="61"/>
      <c r="P80" s="86"/>
    </row>
    <row r="81" spans="1:16" s="51" customFormat="1" ht="14.25" x14ac:dyDescent="0.25">
      <c r="A81" s="150">
        <v>70</v>
      </c>
      <c r="B81" s="123" t="s">
        <v>50</v>
      </c>
      <c r="C81" s="151" t="s">
        <v>299</v>
      </c>
      <c r="D81" s="152">
        <v>631.17547884089993</v>
      </c>
      <c r="E81" s="152">
        <v>631.17547884089993</v>
      </c>
      <c r="F81" s="153">
        <v>0</v>
      </c>
      <c r="G81" s="152">
        <v>631.17547884089993</v>
      </c>
      <c r="H81" s="122">
        <v>31.463505000000001</v>
      </c>
      <c r="I81" s="122">
        <v>4.9849061084850845</v>
      </c>
      <c r="J81" s="154"/>
      <c r="K81" s="152">
        <v>0</v>
      </c>
      <c r="L81" s="155">
        <v>31.463505000000001</v>
      </c>
      <c r="M81" s="40"/>
      <c r="N81" s="61"/>
      <c r="P81" s="86"/>
    </row>
    <row r="82" spans="1:16" s="51" customFormat="1" ht="14.25" x14ac:dyDescent="0.25">
      <c r="A82" s="150">
        <v>71</v>
      </c>
      <c r="B82" s="123" t="s">
        <v>364</v>
      </c>
      <c r="C82" s="151" t="s">
        <v>77</v>
      </c>
      <c r="D82" s="152">
        <v>230.8792507119</v>
      </c>
      <c r="E82" s="152">
        <v>230.8792507119</v>
      </c>
      <c r="F82" s="153">
        <v>0</v>
      </c>
      <c r="G82" s="152">
        <v>230.8792507119</v>
      </c>
      <c r="H82" s="122">
        <v>0</v>
      </c>
      <c r="I82" s="122">
        <v>0</v>
      </c>
      <c r="J82" s="154"/>
      <c r="K82" s="152">
        <v>0</v>
      </c>
      <c r="L82" s="155">
        <v>0</v>
      </c>
      <c r="M82" s="40"/>
      <c r="N82" s="61"/>
      <c r="P82" s="86"/>
    </row>
    <row r="83" spans="1:16" s="51" customFormat="1" ht="14.25" x14ac:dyDescent="0.25">
      <c r="A83" s="150">
        <v>72</v>
      </c>
      <c r="B83" s="123" t="s">
        <v>78</v>
      </c>
      <c r="C83" s="151" t="s">
        <v>79</v>
      </c>
      <c r="D83" s="152">
        <v>525.66582893314296</v>
      </c>
      <c r="E83" s="152">
        <v>525.66582920309997</v>
      </c>
      <c r="F83" s="153">
        <v>5.1355257824070577E-8</v>
      </c>
      <c r="G83" s="152">
        <v>525.66582920309997</v>
      </c>
      <c r="H83" s="122">
        <v>0</v>
      </c>
      <c r="I83" s="122">
        <v>0</v>
      </c>
      <c r="J83" s="154"/>
      <c r="K83" s="152">
        <v>0</v>
      </c>
      <c r="L83" s="155">
        <v>0</v>
      </c>
      <c r="M83" s="40"/>
      <c r="N83" s="61"/>
      <c r="P83" s="86"/>
    </row>
    <row r="84" spans="1:16" s="51" customFormat="1" ht="14.25" x14ac:dyDescent="0.25">
      <c r="A84" s="150">
        <v>73</v>
      </c>
      <c r="B84" s="123" t="s">
        <v>78</v>
      </c>
      <c r="C84" s="151" t="s">
        <v>80</v>
      </c>
      <c r="D84" s="152">
        <v>720.12559640314294</v>
      </c>
      <c r="E84" s="152">
        <v>720.12559667309995</v>
      </c>
      <c r="F84" s="153">
        <v>3.748748156340298E-8</v>
      </c>
      <c r="G84" s="152">
        <v>720.12559667309995</v>
      </c>
      <c r="H84" s="122">
        <v>287.93358899999998</v>
      </c>
      <c r="I84" s="122">
        <v>39.983801482716501</v>
      </c>
      <c r="J84" s="154"/>
      <c r="K84" s="152">
        <v>0</v>
      </c>
      <c r="L84" s="155">
        <v>287.93358899999998</v>
      </c>
      <c r="M84" s="40"/>
      <c r="N84" s="61"/>
      <c r="P84" s="86"/>
    </row>
    <row r="85" spans="1:16" s="51" customFormat="1" ht="14.25" x14ac:dyDescent="0.25">
      <c r="A85" s="150">
        <v>74</v>
      </c>
      <c r="B85" s="123" t="s">
        <v>78</v>
      </c>
      <c r="C85" s="151" t="s">
        <v>81</v>
      </c>
      <c r="D85" s="152">
        <v>107.96291810828572</v>
      </c>
      <c r="E85" s="152">
        <v>107.9629186482</v>
      </c>
      <c r="F85" s="153">
        <v>5.0009234087156074E-7</v>
      </c>
      <c r="G85" s="152">
        <v>107.96291881827301</v>
      </c>
      <c r="H85" s="122">
        <v>10.884672</v>
      </c>
      <c r="I85" s="122">
        <v>10.08186156532873</v>
      </c>
      <c r="J85" s="154"/>
      <c r="K85" s="152">
        <v>0</v>
      </c>
      <c r="L85" s="155">
        <v>10.884672</v>
      </c>
      <c r="M85" s="40"/>
      <c r="N85" s="61"/>
      <c r="P85" s="86"/>
    </row>
    <row r="86" spans="1:16" s="51" customFormat="1" ht="14.25" x14ac:dyDescent="0.25">
      <c r="A86" s="150">
        <v>75</v>
      </c>
      <c r="B86" s="123" t="s">
        <v>78</v>
      </c>
      <c r="C86" s="151" t="s">
        <v>491</v>
      </c>
      <c r="D86" s="152">
        <v>196.52060950028573</v>
      </c>
      <c r="E86" s="152">
        <v>196.52061004020001</v>
      </c>
      <c r="F86" s="153">
        <v>2.7473672048472508E-7</v>
      </c>
      <c r="G86" s="152">
        <v>196.520615822682</v>
      </c>
      <c r="H86" s="122">
        <v>16.497081000000001</v>
      </c>
      <c r="I86" s="122">
        <v>8.394580597233734</v>
      </c>
      <c r="J86" s="154"/>
      <c r="K86" s="152">
        <v>0</v>
      </c>
      <c r="L86" s="155">
        <v>16.497081000000001</v>
      </c>
      <c r="M86" s="40"/>
      <c r="N86" s="61"/>
      <c r="P86" s="86"/>
    </row>
    <row r="87" spans="1:16" s="51" customFormat="1" ht="14.25" x14ac:dyDescent="0.25">
      <c r="A87" s="150">
        <v>76</v>
      </c>
      <c r="B87" s="123" t="s">
        <v>78</v>
      </c>
      <c r="C87" s="151" t="s">
        <v>82</v>
      </c>
      <c r="D87" s="152">
        <v>319.15900880729998</v>
      </c>
      <c r="E87" s="152">
        <v>319.15900880729998</v>
      </c>
      <c r="F87" s="153">
        <v>0</v>
      </c>
      <c r="G87" s="152">
        <v>319.15900880729998</v>
      </c>
      <c r="H87" s="122">
        <v>16.497081000000001</v>
      </c>
      <c r="I87" s="122">
        <v>5.1689222440092601</v>
      </c>
      <c r="J87" s="154"/>
      <c r="K87" s="152">
        <v>0</v>
      </c>
      <c r="L87" s="155">
        <v>16.497081000000001</v>
      </c>
      <c r="M87" s="40"/>
      <c r="N87" s="61"/>
      <c r="P87" s="86"/>
    </row>
    <row r="88" spans="1:16" s="51" customFormat="1" ht="14.25" x14ac:dyDescent="0.25">
      <c r="A88" s="150">
        <v>77</v>
      </c>
      <c r="B88" s="123" t="s">
        <v>78</v>
      </c>
      <c r="C88" s="151" t="s">
        <v>83</v>
      </c>
      <c r="D88" s="152">
        <v>244.96675391528575</v>
      </c>
      <c r="E88" s="152">
        <v>244.96675445520003</v>
      </c>
      <c r="F88" s="153">
        <v>2.2040309488602361E-7</v>
      </c>
      <c r="G88" s="152">
        <v>244.96675445520003</v>
      </c>
      <c r="H88" s="122">
        <v>24.490511999999999</v>
      </c>
      <c r="I88" s="122">
        <v>9.9974839665350874</v>
      </c>
      <c r="J88" s="154"/>
      <c r="K88" s="152">
        <v>0</v>
      </c>
      <c r="L88" s="155">
        <v>24.490511999999999</v>
      </c>
      <c r="M88" s="40"/>
      <c r="N88" s="61"/>
      <c r="P88" s="86"/>
    </row>
    <row r="89" spans="1:16" s="51" customFormat="1" ht="14.25" x14ac:dyDescent="0.25">
      <c r="A89" s="150">
        <v>78</v>
      </c>
      <c r="B89" s="123" t="s">
        <v>78</v>
      </c>
      <c r="C89" s="151" t="s">
        <v>300</v>
      </c>
      <c r="D89" s="152">
        <v>4.1947479612857146</v>
      </c>
      <c r="E89" s="152">
        <v>4.1947485012000003</v>
      </c>
      <c r="F89" s="153">
        <v>1.2871197284880509E-5</v>
      </c>
      <c r="G89" s="152">
        <v>4.1947485012000003</v>
      </c>
      <c r="H89" s="122">
        <v>0</v>
      </c>
      <c r="I89" s="122">
        <v>0</v>
      </c>
      <c r="J89" s="154"/>
      <c r="K89" s="152">
        <v>0</v>
      </c>
      <c r="L89" s="155">
        <v>0</v>
      </c>
      <c r="M89" s="40"/>
      <c r="N89" s="61"/>
      <c r="P89" s="86"/>
    </row>
    <row r="90" spans="1:16" s="51" customFormat="1" ht="14.25" x14ac:dyDescent="0.25">
      <c r="A90" s="150">
        <v>79</v>
      </c>
      <c r="B90" s="123" t="s">
        <v>78</v>
      </c>
      <c r="C90" s="151" t="s">
        <v>84</v>
      </c>
      <c r="D90" s="152">
        <v>2166.5191294800002</v>
      </c>
      <c r="E90" s="152">
        <v>2166.5191294800002</v>
      </c>
      <c r="F90" s="153">
        <v>0</v>
      </c>
      <c r="G90" s="152">
        <v>2166.5191294800002</v>
      </c>
      <c r="H90" s="122">
        <v>568.04381999999998</v>
      </c>
      <c r="I90" s="122">
        <v>26.219192448872569</v>
      </c>
      <c r="J90" s="154"/>
      <c r="K90" s="152">
        <v>0</v>
      </c>
      <c r="L90" s="155">
        <v>568.04381999999998</v>
      </c>
      <c r="M90" s="40"/>
      <c r="N90" s="61"/>
      <c r="P90" s="86"/>
    </row>
    <row r="91" spans="1:16" s="51" customFormat="1" ht="14.25" x14ac:dyDescent="0.25">
      <c r="A91" s="150">
        <v>80</v>
      </c>
      <c r="B91" s="123" t="s">
        <v>78</v>
      </c>
      <c r="C91" s="151" t="s">
        <v>492</v>
      </c>
      <c r="D91" s="152">
        <v>501.545277</v>
      </c>
      <c r="E91" s="152">
        <v>501.545277</v>
      </c>
      <c r="F91" s="153">
        <v>0</v>
      </c>
      <c r="G91" s="152">
        <v>501.54527700000006</v>
      </c>
      <c r="H91" s="122">
        <v>18.197811000000002</v>
      </c>
      <c r="I91" s="122">
        <v>3.6283485927433032</v>
      </c>
      <c r="J91" s="154"/>
      <c r="K91" s="152">
        <v>0</v>
      </c>
      <c r="L91" s="155">
        <v>18.197811000000002</v>
      </c>
      <c r="M91" s="40"/>
      <c r="N91" s="61"/>
      <c r="P91" s="86"/>
    </row>
    <row r="92" spans="1:16" s="51" customFormat="1" ht="14.25" x14ac:dyDescent="0.25">
      <c r="A92" s="150">
        <v>82</v>
      </c>
      <c r="B92" s="123" t="s">
        <v>78</v>
      </c>
      <c r="C92" s="156" t="s">
        <v>668</v>
      </c>
      <c r="D92" s="152">
        <v>10.204345985400002</v>
      </c>
      <c r="E92" s="152">
        <v>10.204345985400002</v>
      </c>
      <c r="F92" s="153">
        <v>0</v>
      </c>
      <c r="G92" s="152">
        <v>10.204345985400002</v>
      </c>
      <c r="H92" s="122">
        <v>0</v>
      </c>
      <c r="I92" s="122">
        <v>0</v>
      </c>
      <c r="J92" s="154"/>
      <c r="K92" s="152">
        <v>0</v>
      </c>
      <c r="L92" s="155">
        <v>0</v>
      </c>
      <c r="M92" s="40"/>
      <c r="N92" s="61"/>
      <c r="P92" s="86"/>
    </row>
    <row r="93" spans="1:16" s="51" customFormat="1" ht="14.25" x14ac:dyDescent="0.25">
      <c r="A93" s="160">
        <v>83</v>
      </c>
      <c r="B93" s="111" t="s">
        <v>78</v>
      </c>
      <c r="C93" s="161" t="s">
        <v>301</v>
      </c>
      <c r="D93" s="152">
        <v>15.566679106285715</v>
      </c>
      <c r="E93" s="152">
        <v>15.566679646200001</v>
      </c>
      <c r="F93" s="153">
        <v>3.4683973524352041E-6</v>
      </c>
      <c r="G93" s="152">
        <v>15.566679646200001</v>
      </c>
      <c r="H93" s="122">
        <v>1.7007300000000001</v>
      </c>
      <c r="I93" s="122">
        <v>10.925451275764946</v>
      </c>
      <c r="J93" s="154"/>
      <c r="K93" s="152">
        <v>0</v>
      </c>
      <c r="L93" s="155">
        <v>1.7007300000000001</v>
      </c>
      <c r="M93" s="40"/>
      <c r="N93" s="61"/>
      <c r="P93" s="86"/>
    </row>
    <row r="94" spans="1:16" s="51" customFormat="1" ht="14.25" x14ac:dyDescent="0.25">
      <c r="A94" s="160">
        <v>84</v>
      </c>
      <c r="B94" s="111" t="s">
        <v>78</v>
      </c>
      <c r="C94" s="158" t="s">
        <v>85</v>
      </c>
      <c r="D94" s="152">
        <v>229.7516157</v>
      </c>
      <c r="E94" s="152">
        <v>229.7516157</v>
      </c>
      <c r="F94" s="153">
        <v>0</v>
      </c>
      <c r="G94" s="152">
        <v>229.7516157</v>
      </c>
      <c r="H94" s="122">
        <v>24.150365999999998</v>
      </c>
      <c r="I94" s="122">
        <v>10.511510844622103</v>
      </c>
      <c r="J94" s="154"/>
      <c r="K94" s="152">
        <v>0</v>
      </c>
      <c r="L94" s="155">
        <v>24.150365999999998</v>
      </c>
      <c r="M94" s="40"/>
      <c r="N94" s="61"/>
      <c r="P94" s="86"/>
    </row>
    <row r="95" spans="1:16" s="51" customFormat="1" ht="14.25" x14ac:dyDescent="0.25">
      <c r="A95" s="160">
        <v>87</v>
      </c>
      <c r="B95" s="111" t="s">
        <v>78</v>
      </c>
      <c r="C95" s="161" t="s">
        <v>365</v>
      </c>
      <c r="D95" s="152">
        <v>836.75967021899999</v>
      </c>
      <c r="E95" s="152">
        <v>836.75967021899999</v>
      </c>
      <c r="F95" s="153">
        <v>0</v>
      </c>
      <c r="G95" s="152">
        <v>836.75967753213899</v>
      </c>
      <c r="H95" s="122">
        <v>0</v>
      </c>
      <c r="I95" s="122">
        <v>0</v>
      </c>
      <c r="J95" s="154"/>
      <c r="K95" s="152">
        <v>0</v>
      </c>
      <c r="L95" s="155">
        <v>0</v>
      </c>
      <c r="M95" s="40"/>
      <c r="N95" s="61"/>
      <c r="P95" s="86"/>
    </row>
    <row r="96" spans="1:16" s="51" customFormat="1" ht="14.25" x14ac:dyDescent="0.25">
      <c r="A96" s="160">
        <v>90</v>
      </c>
      <c r="B96" s="111" t="s">
        <v>78</v>
      </c>
      <c r="C96" s="161" t="s">
        <v>86</v>
      </c>
      <c r="D96" s="152">
        <v>228.578112</v>
      </c>
      <c r="E96" s="152">
        <v>228.578112</v>
      </c>
      <c r="F96" s="153">
        <v>0</v>
      </c>
      <c r="G96" s="152">
        <v>228.578112</v>
      </c>
      <c r="H96" s="122">
        <v>0</v>
      </c>
      <c r="I96" s="122">
        <v>0</v>
      </c>
      <c r="J96" s="154"/>
      <c r="K96" s="152">
        <v>0</v>
      </c>
      <c r="L96" s="155">
        <v>0</v>
      </c>
      <c r="M96" s="40"/>
      <c r="N96" s="61"/>
      <c r="P96" s="86"/>
    </row>
    <row r="97" spans="1:16" s="51" customFormat="1" ht="14.25" x14ac:dyDescent="0.25">
      <c r="A97" s="123">
        <v>91</v>
      </c>
      <c r="B97" s="123" t="s">
        <v>78</v>
      </c>
      <c r="C97" s="158" t="s">
        <v>87</v>
      </c>
      <c r="D97" s="152">
        <v>195.84822589478574</v>
      </c>
      <c r="E97" s="152">
        <v>195.84822643470002</v>
      </c>
      <c r="F97" s="153">
        <v>2.756799517555919E-7</v>
      </c>
      <c r="G97" s="152">
        <v>195.84822643470002</v>
      </c>
      <c r="H97" s="122">
        <v>24.490511999999999</v>
      </c>
      <c r="I97" s="122">
        <v>12.504842369948985</v>
      </c>
      <c r="J97" s="162"/>
      <c r="K97" s="152">
        <v>0</v>
      </c>
      <c r="L97" s="155">
        <v>24.490511999999999</v>
      </c>
      <c r="M97" s="40"/>
      <c r="N97" s="61"/>
      <c r="P97" s="86"/>
    </row>
    <row r="98" spans="1:16" s="51" customFormat="1" ht="14.25" x14ac:dyDescent="0.25">
      <c r="A98" s="160">
        <v>92</v>
      </c>
      <c r="B98" s="111" t="s">
        <v>78</v>
      </c>
      <c r="C98" s="161" t="s">
        <v>88</v>
      </c>
      <c r="D98" s="152">
        <v>550.19452232164281</v>
      </c>
      <c r="E98" s="152">
        <v>550.19452259160005</v>
      </c>
      <c r="F98" s="153">
        <v>4.9065775442613813E-8</v>
      </c>
      <c r="G98" s="152">
        <v>550.19452259160005</v>
      </c>
      <c r="H98" s="122">
        <v>2.721168</v>
      </c>
      <c r="I98" s="122">
        <v>0.49458289536987565</v>
      </c>
      <c r="J98" s="154"/>
      <c r="K98" s="152">
        <v>0</v>
      </c>
      <c r="L98" s="155">
        <v>2.721168</v>
      </c>
      <c r="M98" s="40"/>
      <c r="N98" s="61"/>
      <c r="P98" s="86"/>
    </row>
    <row r="99" spans="1:16" s="51" customFormat="1" ht="14.25" x14ac:dyDescent="0.25">
      <c r="A99" s="160">
        <v>93</v>
      </c>
      <c r="B99" s="111" t="s">
        <v>78</v>
      </c>
      <c r="C99" s="161" t="s">
        <v>493</v>
      </c>
      <c r="D99" s="152">
        <v>295.39770153214289</v>
      </c>
      <c r="E99" s="152">
        <v>295.39770180210002</v>
      </c>
      <c r="F99" s="153">
        <v>9.1387704515000223E-8</v>
      </c>
      <c r="G99" s="152">
        <v>295.39770180210002</v>
      </c>
      <c r="H99" s="122">
        <v>17.177372999999999</v>
      </c>
      <c r="I99" s="122">
        <v>5.814998862620766</v>
      </c>
      <c r="J99" s="154"/>
      <c r="K99" s="152">
        <v>0</v>
      </c>
      <c r="L99" s="155">
        <v>17.177372999999999</v>
      </c>
      <c r="M99" s="40"/>
      <c r="N99" s="61"/>
      <c r="P99" s="86"/>
    </row>
    <row r="100" spans="1:16" s="51" customFormat="1" ht="14.25" x14ac:dyDescent="0.25">
      <c r="A100" s="160">
        <v>94</v>
      </c>
      <c r="B100" s="111" t="s">
        <v>78</v>
      </c>
      <c r="C100" s="161" t="s">
        <v>89</v>
      </c>
      <c r="D100" s="152">
        <v>98.472267000000002</v>
      </c>
      <c r="E100" s="152">
        <v>98.472267000000002</v>
      </c>
      <c r="F100" s="153">
        <v>0</v>
      </c>
      <c r="G100" s="152">
        <v>98.472267000000002</v>
      </c>
      <c r="H100" s="122">
        <v>0</v>
      </c>
      <c r="I100" s="122">
        <v>0</v>
      </c>
      <c r="J100" s="154"/>
      <c r="K100" s="152">
        <v>0</v>
      </c>
      <c r="L100" s="155">
        <v>0</v>
      </c>
      <c r="M100" s="40"/>
      <c r="N100" s="61"/>
      <c r="P100" s="86"/>
    </row>
    <row r="101" spans="1:16" s="51" customFormat="1" ht="14.25" x14ac:dyDescent="0.25">
      <c r="A101" s="160">
        <v>95</v>
      </c>
      <c r="B101" s="111" t="s">
        <v>54</v>
      </c>
      <c r="C101" s="161" t="s">
        <v>90</v>
      </c>
      <c r="D101" s="152">
        <v>131.02236839700001</v>
      </c>
      <c r="E101" s="152">
        <v>131.02236839700001</v>
      </c>
      <c r="F101" s="153">
        <v>0</v>
      </c>
      <c r="G101" s="152">
        <v>131.02236839700001</v>
      </c>
      <c r="H101" s="122">
        <v>0</v>
      </c>
      <c r="I101" s="122">
        <v>0</v>
      </c>
      <c r="J101" s="154"/>
      <c r="K101" s="152">
        <v>0</v>
      </c>
      <c r="L101" s="155">
        <v>0</v>
      </c>
      <c r="M101" s="40"/>
      <c r="N101" s="61"/>
      <c r="P101" s="86"/>
    </row>
    <row r="102" spans="1:16" s="51" customFormat="1" ht="14.25" x14ac:dyDescent="0.25">
      <c r="A102" s="160">
        <v>98</v>
      </c>
      <c r="B102" s="111" t="s">
        <v>54</v>
      </c>
      <c r="C102" s="161" t="s">
        <v>91</v>
      </c>
      <c r="D102" s="152">
        <v>59.174926963285721</v>
      </c>
      <c r="E102" s="152">
        <v>59.174927503200003</v>
      </c>
      <c r="F102" s="153">
        <v>9.1240379163082252E-7</v>
      </c>
      <c r="G102" s="152">
        <v>59.174929884221996</v>
      </c>
      <c r="H102" s="122">
        <v>0</v>
      </c>
      <c r="I102" s="122">
        <v>0</v>
      </c>
      <c r="J102" s="154"/>
      <c r="K102" s="152">
        <v>0</v>
      </c>
      <c r="L102" s="155">
        <v>0</v>
      </c>
      <c r="M102" s="40"/>
      <c r="N102" s="61"/>
      <c r="P102" s="86"/>
    </row>
    <row r="103" spans="1:16" s="51" customFormat="1" ht="14.25" x14ac:dyDescent="0.25">
      <c r="A103" s="160">
        <v>99</v>
      </c>
      <c r="B103" s="111" t="s">
        <v>54</v>
      </c>
      <c r="C103" s="161" t="s">
        <v>302</v>
      </c>
      <c r="D103" s="152">
        <v>762.18186037589999</v>
      </c>
      <c r="E103" s="152">
        <v>762.18186037589999</v>
      </c>
      <c r="F103" s="153">
        <v>0</v>
      </c>
      <c r="G103" s="152">
        <v>762.18186156641127</v>
      </c>
      <c r="H103" s="122">
        <v>38.096352000000003</v>
      </c>
      <c r="I103" s="122">
        <v>4.9983283492487329</v>
      </c>
      <c r="J103" s="154"/>
      <c r="K103" s="152">
        <v>0</v>
      </c>
      <c r="L103" s="155">
        <v>38.096352000000003</v>
      </c>
      <c r="M103" s="40"/>
      <c r="N103" s="61"/>
      <c r="P103" s="86"/>
    </row>
    <row r="104" spans="1:16" s="51" customFormat="1" ht="14.25" x14ac:dyDescent="0.25">
      <c r="A104" s="160">
        <v>100</v>
      </c>
      <c r="B104" s="111" t="s">
        <v>92</v>
      </c>
      <c r="C104" s="161" t="s">
        <v>366</v>
      </c>
      <c r="D104" s="152">
        <v>1354.1058343935001</v>
      </c>
      <c r="E104" s="152">
        <v>1354.1058343935001</v>
      </c>
      <c r="F104" s="153">
        <v>0</v>
      </c>
      <c r="G104" s="152">
        <v>1354.1058343935001</v>
      </c>
      <c r="H104" s="122">
        <v>274.49782200000004</v>
      </c>
      <c r="I104" s="122">
        <v>20.271519036984785</v>
      </c>
      <c r="J104" s="154"/>
      <c r="K104" s="152">
        <v>0</v>
      </c>
      <c r="L104" s="155">
        <v>274.49782200000004</v>
      </c>
      <c r="M104" s="40"/>
      <c r="N104" s="61"/>
      <c r="P104" s="86"/>
    </row>
    <row r="105" spans="1:16" s="51" customFormat="1" ht="14.25" x14ac:dyDescent="0.25">
      <c r="A105" s="160">
        <v>101</v>
      </c>
      <c r="B105" s="111" t="s">
        <v>92</v>
      </c>
      <c r="C105" s="161" t="s">
        <v>303</v>
      </c>
      <c r="D105" s="152">
        <v>474.2258557545</v>
      </c>
      <c r="E105" s="152">
        <v>474.2258557545</v>
      </c>
      <c r="F105" s="153">
        <v>0</v>
      </c>
      <c r="G105" s="152">
        <v>474.22585881581404</v>
      </c>
      <c r="H105" s="122">
        <v>106.97591700000001</v>
      </c>
      <c r="I105" s="122">
        <v>22.558010218527588</v>
      </c>
      <c r="J105" s="154"/>
      <c r="K105" s="152">
        <v>0</v>
      </c>
      <c r="L105" s="155">
        <v>106.97591700000001</v>
      </c>
      <c r="M105" s="40"/>
      <c r="N105" s="61"/>
      <c r="P105" s="86"/>
    </row>
    <row r="106" spans="1:16" s="51" customFormat="1" ht="14.25" x14ac:dyDescent="0.25">
      <c r="A106" s="160">
        <v>102</v>
      </c>
      <c r="B106" s="111" t="s">
        <v>92</v>
      </c>
      <c r="C106" s="161" t="s">
        <v>367</v>
      </c>
      <c r="D106" s="152">
        <v>328.06183687564294</v>
      </c>
      <c r="E106" s="152">
        <v>328.06183714560001</v>
      </c>
      <c r="F106" s="153">
        <v>8.228846581914695E-8</v>
      </c>
      <c r="G106" s="152">
        <v>328.06183748574597</v>
      </c>
      <c r="H106" s="122">
        <v>33.164234999999998</v>
      </c>
      <c r="I106" s="122">
        <v>10.109141401071007</v>
      </c>
      <c r="J106" s="154"/>
      <c r="K106" s="152">
        <v>0</v>
      </c>
      <c r="L106" s="155">
        <v>33.164234999999998</v>
      </c>
      <c r="M106" s="40"/>
      <c r="N106" s="61"/>
      <c r="P106" s="86"/>
    </row>
    <row r="107" spans="1:16" s="51" customFormat="1" ht="14.25" x14ac:dyDescent="0.25">
      <c r="A107" s="160">
        <v>103</v>
      </c>
      <c r="B107" s="111" t="s">
        <v>304</v>
      </c>
      <c r="C107" s="161" t="s">
        <v>305</v>
      </c>
      <c r="D107" s="152">
        <v>113.79842913964286</v>
      </c>
      <c r="E107" s="152">
        <v>113.7984294096</v>
      </c>
      <c r="F107" s="153">
        <v>2.3722395781078376E-7</v>
      </c>
      <c r="G107" s="152">
        <v>113.7984294096</v>
      </c>
      <c r="H107" s="122">
        <v>0</v>
      </c>
      <c r="I107" s="122">
        <v>0</v>
      </c>
      <c r="J107" s="154"/>
      <c r="K107" s="152">
        <v>0</v>
      </c>
      <c r="L107" s="155">
        <v>0</v>
      </c>
      <c r="M107" s="40"/>
      <c r="N107" s="61"/>
      <c r="P107" s="86"/>
    </row>
    <row r="108" spans="1:16" s="51" customFormat="1" ht="14.25" x14ac:dyDescent="0.25">
      <c r="A108" s="160">
        <v>104</v>
      </c>
      <c r="B108" s="111" t="s">
        <v>92</v>
      </c>
      <c r="C108" s="161" t="s">
        <v>576</v>
      </c>
      <c r="D108" s="152">
        <v>3855.0787055999999</v>
      </c>
      <c r="E108" s="152">
        <v>3234.7227097782002</v>
      </c>
      <c r="F108" s="153">
        <v>-16.091915190230807</v>
      </c>
      <c r="G108" s="152">
        <v>3234.7227097782002</v>
      </c>
      <c r="H108" s="122">
        <v>772.13142588363905</v>
      </c>
      <c r="I108" s="122">
        <v>23.870096300668163</v>
      </c>
      <c r="J108" s="154"/>
      <c r="K108" s="152">
        <v>274.15768188363904</v>
      </c>
      <c r="L108" s="155">
        <v>497.97374400000007</v>
      </c>
      <c r="M108" s="40"/>
      <c r="N108" s="61"/>
      <c r="P108" s="86"/>
    </row>
    <row r="109" spans="1:16" s="51" customFormat="1" ht="14.25" x14ac:dyDescent="0.25">
      <c r="A109" s="160">
        <v>105</v>
      </c>
      <c r="B109" s="111" t="s">
        <v>92</v>
      </c>
      <c r="C109" s="163" t="s">
        <v>93</v>
      </c>
      <c r="D109" s="152">
        <v>1725.5537360288999</v>
      </c>
      <c r="E109" s="152">
        <v>1725.5537360288999</v>
      </c>
      <c r="F109" s="153">
        <v>0</v>
      </c>
      <c r="G109" s="152">
        <v>1725.5537440223313</v>
      </c>
      <c r="H109" s="122">
        <v>90.818982000000005</v>
      </c>
      <c r="I109" s="122">
        <v>5.2631790076272038</v>
      </c>
      <c r="J109" s="154"/>
      <c r="K109" s="152">
        <v>0</v>
      </c>
      <c r="L109" s="155">
        <v>90.818982000000005</v>
      </c>
      <c r="M109" s="40"/>
      <c r="N109" s="61"/>
      <c r="P109" s="86"/>
    </row>
    <row r="110" spans="1:16" s="51" customFormat="1" ht="14.25" x14ac:dyDescent="0.25">
      <c r="A110" s="160">
        <v>106</v>
      </c>
      <c r="B110" s="111" t="s">
        <v>40</v>
      </c>
      <c r="C110" s="161" t="s">
        <v>94</v>
      </c>
      <c r="D110" s="152">
        <v>1266.9802426980002</v>
      </c>
      <c r="E110" s="152">
        <v>1266.9802426980002</v>
      </c>
      <c r="F110" s="153">
        <v>0</v>
      </c>
      <c r="G110" s="152">
        <v>1266.9802426980002</v>
      </c>
      <c r="H110" s="122">
        <v>190.141614</v>
      </c>
      <c r="I110" s="122">
        <v>15.007464804273393</v>
      </c>
      <c r="J110" s="154"/>
      <c r="K110" s="152">
        <v>0</v>
      </c>
      <c r="L110" s="155">
        <v>190.141614</v>
      </c>
      <c r="M110" s="40"/>
      <c r="N110" s="61"/>
      <c r="P110" s="86"/>
    </row>
    <row r="111" spans="1:16" s="51" customFormat="1" ht="14.25" x14ac:dyDescent="0.25">
      <c r="A111" s="160">
        <v>107</v>
      </c>
      <c r="B111" s="111" t="s">
        <v>42</v>
      </c>
      <c r="C111" s="161" t="s">
        <v>95</v>
      </c>
      <c r="D111" s="152">
        <v>1028.783941037143</v>
      </c>
      <c r="E111" s="152">
        <v>1028.7839413071001</v>
      </c>
      <c r="F111" s="153">
        <v>2.6240414285894076E-8</v>
      </c>
      <c r="G111" s="152">
        <v>1028.7839413071001</v>
      </c>
      <c r="H111" s="122">
        <v>171.433584</v>
      </c>
      <c r="I111" s="122">
        <v>16.663711117242812</v>
      </c>
      <c r="J111" s="154"/>
      <c r="K111" s="152">
        <v>0</v>
      </c>
      <c r="L111" s="155">
        <v>171.433584</v>
      </c>
      <c r="M111" s="40"/>
      <c r="N111" s="61"/>
      <c r="P111" s="86"/>
    </row>
    <row r="112" spans="1:16" s="51" customFormat="1" ht="14.25" x14ac:dyDescent="0.25">
      <c r="A112" s="160">
        <v>108</v>
      </c>
      <c r="B112" s="111" t="s">
        <v>306</v>
      </c>
      <c r="C112" s="161" t="s">
        <v>129</v>
      </c>
      <c r="D112" s="152">
        <v>582.69659537339999</v>
      </c>
      <c r="E112" s="152">
        <v>582.69659537339999</v>
      </c>
      <c r="F112" s="153">
        <v>0</v>
      </c>
      <c r="G112" s="152">
        <v>582.69659537339999</v>
      </c>
      <c r="H112" s="122">
        <v>25.851096000000002</v>
      </c>
      <c r="I112" s="122">
        <v>4.4364590775469113</v>
      </c>
      <c r="J112" s="154"/>
      <c r="K112" s="152">
        <v>0</v>
      </c>
      <c r="L112" s="155">
        <v>25.851096000000002</v>
      </c>
      <c r="M112" s="40"/>
      <c r="N112" s="61"/>
      <c r="P112" s="86"/>
    </row>
    <row r="113" spans="1:16" s="51" customFormat="1" ht="14.25" x14ac:dyDescent="0.25">
      <c r="A113" s="160">
        <v>110</v>
      </c>
      <c r="B113" s="111" t="s">
        <v>78</v>
      </c>
      <c r="C113" s="161" t="s">
        <v>96</v>
      </c>
      <c r="D113" s="152">
        <v>89.307406920642862</v>
      </c>
      <c r="E113" s="152">
        <v>89.307407190600003</v>
      </c>
      <c r="F113" s="153">
        <v>3.0227855063458264E-7</v>
      </c>
      <c r="G113" s="152">
        <v>89.307413483301005</v>
      </c>
      <c r="H113" s="122">
        <v>9.6941609999999994</v>
      </c>
      <c r="I113" s="122">
        <v>10.854823026393214</v>
      </c>
      <c r="J113" s="154"/>
      <c r="K113" s="152">
        <v>0</v>
      </c>
      <c r="L113" s="155">
        <v>9.6941609999999994</v>
      </c>
      <c r="M113" s="40"/>
      <c r="N113" s="61"/>
      <c r="P113" s="86"/>
    </row>
    <row r="114" spans="1:16" s="51" customFormat="1" ht="14.25" x14ac:dyDescent="0.25">
      <c r="A114" s="160">
        <v>111</v>
      </c>
      <c r="B114" s="111" t="s">
        <v>307</v>
      </c>
      <c r="C114" s="161" t="s">
        <v>130</v>
      </c>
      <c r="D114" s="152">
        <v>535.28073591514294</v>
      </c>
      <c r="E114" s="152">
        <v>535.28073618509995</v>
      </c>
      <c r="F114" s="153">
        <v>5.0432788611942669E-8</v>
      </c>
      <c r="G114" s="152">
        <v>535.28073618509995</v>
      </c>
      <c r="H114" s="122">
        <v>240.82336800000002</v>
      </c>
      <c r="I114" s="122">
        <v>44.990105512917872</v>
      </c>
      <c r="J114" s="154"/>
      <c r="K114" s="152">
        <v>0</v>
      </c>
      <c r="L114" s="155">
        <v>240.82336800000002</v>
      </c>
      <c r="M114" s="40"/>
      <c r="N114" s="61"/>
      <c r="P114" s="86"/>
    </row>
    <row r="115" spans="1:16" s="51" customFormat="1" ht="14.25" x14ac:dyDescent="0.25">
      <c r="A115" s="160">
        <v>112</v>
      </c>
      <c r="B115" s="111" t="s">
        <v>307</v>
      </c>
      <c r="C115" s="161" t="s">
        <v>494</v>
      </c>
      <c r="D115" s="152">
        <v>232.82594028450001</v>
      </c>
      <c r="E115" s="152">
        <v>232.82594028450001</v>
      </c>
      <c r="F115" s="153">
        <v>0</v>
      </c>
      <c r="G115" s="152">
        <v>232.82594028450001</v>
      </c>
      <c r="H115" s="122">
        <v>15.816789000000002</v>
      </c>
      <c r="I115" s="122">
        <v>6.7933963804345812</v>
      </c>
      <c r="J115" s="154"/>
      <c r="K115" s="152">
        <v>0</v>
      </c>
      <c r="L115" s="155">
        <v>15.816789000000002</v>
      </c>
      <c r="M115" s="40"/>
      <c r="N115" s="61"/>
      <c r="P115" s="86"/>
    </row>
    <row r="116" spans="1:16" s="51" customFormat="1" ht="14.25" x14ac:dyDescent="0.25">
      <c r="A116" s="160">
        <v>113</v>
      </c>
      <c r="B116" s="111" t="s">
        <v>307</v>
      </c>
      <c r="C116" s="161" t="s">
        <v>97</v>
      </c>
      <c r="D116" s="152">
        <v>609.69160237139999</v>
      </c>
      <c r="E116" s="152">
        <v>609.69160237139999</v>
      </c>
      <c r="F116" s="153">
        <v>0</v>
      </c>
      <c r="G116" s="152">
        <v>609.69160662322508</v>
      </c>
      <c r="H116" s="122">
        <v>75.002193000000005</v>
      </c>
      <c r="I116" s="122">
        <v>12.301660824633046</v>
      </c>
      <c r="J116" s="154"/>
      <c r="K116" s="152">
        <v>0</v>
      </c>
      <c r="L116" s="155">
        <v>75.002193000000005</v>
      </c>
      <c r="M116" s="40"/>
      <c r="N116" s="61"/>
      <c r="P116" s="86"/>
    </row>
    <row r="117" spans="1:16" s="51" customFormat="1" ht="14.25" x14ac:dyDescent="0.25">
      <c r="A117" s="160">
        <v>114</v>
      </c>
      <c r="B117" s="111" t="s">
        <v>78</v>
      </c>
      <c r="C117" s="161" t="s">
        <v>98</v>
      </c>
      <c r="D117" s="152">
        <v>519.57301500000005</v>
      </c>
      <c r="E117" s="152">
        <v>519.57301500000005</v>
      </c>
      <c r="F117" s="153">
        <v>0</v>
      </c>
      <c r="G117" s="152">
        <v>519.57301500000005</v>
      </c>
      <c r="H117" s="122">
        <v>51.872264999999999</v>
      </c>
      <c r="I117" s="122">
        <v>9.9836333878887054</v>
      </c>
      <c r="J117" s="154"/>
      <c r="K117" s="152">
        <v>0</v>
      </c>
      <c r="L117" s="155">
        <v>51.872264999999999</v>
      </c>
      <c r="M117" s="40"/>
      <c r="N117" s="61"/>
      <c r="P117" s="86"/>
    </row>
    <row r="118" spans="1:16" s="51" customFormat="1" ht="14.25" x14ac:dyDescent="0.25">
      <c r="A118" s="160">
        <v>117</v>
      </c>
      <c r="B118" s="111" t="s">
        <v>78</v>
      </c>
      <c r="C118" s="161" t="s">
        <v>368</v>
      </c>
      <c r="D118" s="152">
        <v>751.72266000000013</v>
      </c>
      <c r="E118" s="152">
        <v>751.72266000000013</v>
      </c>
      <c r="F118" s="153">
        <v>0</v>
      </c>
      <c r="G118" s="152">
        <v>751.72266000000013</v>
      </c>
      <c r="H118" s="122">
        <v>132.48686700000002</v>
      </c>
      <c r="I118" s="122">
        <v>17.624434389140269</v>
      </c>
      <c r="J118" s="154"/>
      <c r="K118" s="152">
        <v>0</v>
      </c>
      <c r="L118" s="155">
        <v>132.48686700000002</v>
      </c>
      <c r="M118" s="40"/>
      <c r="N118" s="61"/>
      <c r="P118" s="86"/>
    </row>
    <row r="119" spans="1:16" s="51" customFormat="1" ht="14.25" x14ac:dyDescent="0.25">
      <c r="A119" s="160">
        <v>118</v>
      </c>
      <c r="B119" s="111" t="s">
        <v>78</v>
      </c>
      <c r="C119" s="161" t="s">
        <v>99</v>
      </c>
      <c r="D119" s="152">
        <v>350.75744972550001</v>
      </c>
      <c r="E119" s="152">
        <v>350.75744972550001</v>
      </c>
      <c r="F119" s="153">
        <v>0</v>
      </c>
      <c r="G119" s="152">
        <v>350.75744972550001</v>
      </c>
      <c r="H119" s="122">
        <v>54.763506000000007</v>
      </c>
      <c r="I119" s="122">
        <v>15.612927406918226</v>
      </c>
      <c r="J119" s="154"/>
      <c r="K119" s="152">
        <v>0</v>
      </c>
      <c r="L119" s="155">
        <v>54.763506000000007</v>
      </c>
      <c r="M119" s="40"/>
      <c r="N119" s="61"/>
      <c r="P119" s="86"/>
    </row>
    <row r="120" spans="1:16" s="51" customFormat="1" ht="14.25" x14ac:dyDescent="0.25">
      <c r="A120" s="160">
        <v>122</v>
      </c>
      <c r="B120" s="111" t="s">
        <v>54</v>
      </c>
      <c r="C120" s="161" t="s">
        <v>308</v>
      </c>
      <c r="D120" s="152">
        <v>183.75828109830002</v>
      </c>
      <c r="E120" s="152">
        <v>183.75828109830002</v>
      </c>
      <c r="F120" s="153">
        <v>0</v>
      </c>
      <c r="G120" s="152">
        <v>183.75828109830002</v>
      </c>
      <c r="H120" s="122">
        <v>9.1839420000000018</v>
      </c>
      <c r="I120" s="122">
        <v>4.9978384348769156</v>
      </c>
      <c r="J120" s="154"/>
      <c r="K120" s="152">
        <v>0</v>
      </c>
      <c r="L120" s="155">
        <v>9.1839420000000018</v>
      </c>
      <c r="M120" s="40"/>
      <c r="N120" s="61"/>
      <c r="P120" s="86"/>
    </row>
    <row r="121" spans="1:16" s="51" customFormat="1" ht="14.25" x14ac:dyDescent="0.25">
      <c r="A121" s="160">
        <v>123</v>
      </c>
      <c r="B121" s="111" t="s">
        <v>108</v>
      </c>
      <c r="C121" s="164" t="s">
        <v>100</v>
      </c>
      <c r="D121" s="152">
        <v>90.107702699400008</v>
      </c>
      <c r="E121" s="152">
        <v>90.107702699400008</v>
      </c>
      <c r="F121" s="153">
        <v>0</v>
      </c>
      <c r="G121" s="152">
        <v>90.107708481882014</v>
      </c>
      <c r="H121" s="122">
        <v>6.9729929999999998</v>
      </c>
      <c r="I121" s="122">
        <v>7.7385093517054342</v>
      </c>
      <c r="J121" s="154"/>
      <c r="K121" s="152">
        <v>0</v>
      </c>
      <c r="L121" s="155">
        <v>6.9729929999999998</v>
      </c>
      <c r="M121" s="40"/>
      <c r="N121" s="61"/>
      <c r="P121" s="86"/>
    </row>
    <row r="122" spans="1:16" s="51" customFormat="1" ht="14.25" x14ac:dyDescent="0.25">
      <c r="A122" s="160">
        <v>124</v>
      </c>
      <c r="B122" s="111" t="s">
        <v>108</v>
      </c>
      <c r="C122" s="161" t="s">
        <v>101</v>
      </c>
      <c r="D122" s="152">
        <v>915.03748620630006</v>
      </c>
      <c r="E122" s="152">
        <v>915.03748620630006</v>
      </c>
      <c r="F122" s="153">
        <v>0</v>
      </c>
      <c r="G122" s="152">
        <v>915.03790356544198</v>
      </c>
      <c r="H122" s="122">
        <v>187.93066500000003</v>
      </c>
      <c r="I122" s="122">
        <v>20.538029078912519</v>
      </c>
      <c r="J122" s="154"/>
      <c r="K122" s="152">
        <v>0</v>
      </c>
      <c r="L122" s="155">
        <v>187.93066500000003</v>
      </c>
      <c r="M122" s="40"/>
      <c r="N122" s="61"/>
      <c r="P122" s="86"/>
    </row>
    <row r="123" spans="1:16" s="51" customFormat="1" ht="14.25" x14ac:dyDescent="0.25">
      <c r="A123" s="160">
        <v>126</v>
      </c>
      <c r="B123" s="111" t="s">
        <v>92</v>
      </c>
      <c r="C123" s="161" t="s">
        <v>102</v>
      </c>
      <c r="D123" s="152">
        <v>1437.2947463579999</v>
      </c>
      <c r="E123" s="152">
        <v>1437.2947463579999</v>
      </c>
      <c r="F123" s="153">
        <v>0</v>
      </c>
      <c r="G123" s="152">
        <v>1437.2947463579999</v>
      </c>
      <c r="H123" s="122">
        <v>241.50366</v>
      </c>
      <c r="I123" s="122">
        <v>16.802653778005705</v>
      </c>
      <c r="J123" s="154"/>
      <c r="K123" s="152">
        <v>0</v>
      </c>
      <c r="L123" s="155">
        <v>241.50366</v>
      </c>
      <c r="M123" s="40"/>
      <c r="N123" s="61"/>
      <c r="P123" s="86"/>
    </row>
    <row r="124" spans="1:16" s="51" customFormat="1" ht="14.25" x14ac:dyDescent="0.25">
      <c r="A124" s="160">
        <v>127</v>
      </c>
      <c r="B124" s="111" t="s">
        <v>304</v>
      </c>
      <c r="C124" s="161" t="s">
        <v>103</v>
      </c>
      <c r="D124" s="152">
        <v>1211.8734103329</v>
      </c>
      <c r="E124" s="152">
        <v>1211.8734103329</v>
      </c>
      <c r="F124" s="153">
        <v>0</v>
      </c>
      <c r="G124" s="152">
        <v>1211.8734103329</v>
      </c>
      <c r="H124" s="122">
        <v>284.872275</v>
      </c>
      <c r="I124" s="122">
        <v>23.506768328364096</v>
      </c>
      <c r="J124" s="154"/>
      <c r="K124" s="152">
        <v>0</v>
      </c>
      <c r="L124" s="155">
        <v>284.872275</v>
      </c>
      <c r="M124" s="40"/>
      <c r="N124" s="61"/>
      <c r="P124" s="86"/>
    </row>
    <row r="125" spans="1:16" s="51" customFormat="1" ht="14.25" x14ac:dyDescent="0.25">
      <c r="A125" s="160">
        <v>128</v>
      </c>
      <c r="B125" s="111" t="s">
        <v>92</v>
      </c>
      <c r="C125" s="161" t="s">
        <v>577</v>
      </c>
      <c r="D125" s="152">
        <v>1985.6362896000001</v>
      </c>
      <c r="E125" s="152">
        <v>1985.6362896000001</v>
      </c>
      <c r="F125" s="153">
        <v>0</v>
      </c>
      <c r="G125" s="152">
        <v>1985.6362896000001</v>
      </c>
      <c r="H125" s="122">
        <v>1051.9151763215857</v>
      </c>
      <c r="I125" s="122">
        <v>52.97622640314912</v>
      </c>
      <c r="J125" s="154"/>
      <c r="K125" s="152">
        <v>855.48086132158573</v>
      </c>
      <c r="L125" s="155">
        <v>196.43431500000003</v>
      </c>
      <c r="M125" s="40"/>
      <c r="N125" s="61"/>
      <c r="P125" s="86"/>
    </row>
    <row r="126" spans="1:16" s="51" customFormat="1" ht="14.25" x14ac:dyDescent="0.25">
      <c r="A126" s="160">
        <v>130</v>
      </c>
      <c r="B126" s="111" t="s">
        <v>92</v>
      </c>
      <c r="C126" s="161" t="s">
        <v>660</v>
      </c>
      <c r="D126" s="152">
        <v>1560.3197720759999</v>
      </c>
      <c r="E126" s="152">
        <v>1560.3197720759999</v>
      </c>
      <c r="F126" s="153">
        <v>0</v>
      </c>
      <c r="G126" s="152">
        <v>1560.3197657832989</v>
      </c>
      <c r="H126" s="122">
        <v>430.79490900000002</v>
      </c>
      <c r="I126" s="122">
        <v>27.609398836677489</v>
      </c>
      <c r="J126" s="165"/>
      <c r="K126" s="152">
        <v>0</v>
      </c>
      <c r="L126" s="155">
        <v>430.79490900000002</v>
      </c>
      <c r="M126" s="40"/>
      <c r="N126" s="61"/>
      <c r="P126" s="86"/>
    </row>
    <row r="127" spans="1:16" s="51" customFormat="1" ht="14.25" x14ac:dyDescent="0.25">
      <c r="A127" s="160">
        <v>132</v>
      </c>
      <c r="B127" s="111" t="s">
        <v>309</v>
      </c>
      <c r="C127" s="161" t="s">
        <v>105</v>
      </c>
      <c r="D127" s="152">
        <v>1856.6529264000003</v>
      </c>
      <c r="E127" s="152">
        <v>1856.6529264000003</v>
      </c>
      <c r="F127" s="153">
        <v>0</v>
      </c>
      <c r="G127" s="152">
        <v>1856.6529264000003</v>
      </c>
      <c r="H127" s="122">
        <v>866.5219350000001</v>
      </c>
      <c r="I127" s="122">
        <v>46.671185695441885</v>
      </c>
      <c r="J127" s="165"/>
      <c r="K127" s="152">
        <v>0</v>
      </c>
      <c r="L127" s="155">
        <v>866.5219350000001</v>
      </c>
      <c r="M127" s="40"/>
      <c r="N127" s="61"/>
      <c r="P127" s="86"/>
    </row>
    <row r="128" spans="1:16" s="51" customFormat="1" ht="14.25" x14ac:dyDescent="0.25">
      <c r="A128" s="160">
        <v>136</v>
      </c>
      <c r="B128" s="111" t="s">
        <v>306</v>
      </c>
      <c r="C128" s="161" t="s">
        <v>106</v>
      </c>
      <c r="D128" s="152">
        <v>115.67875622764286</v>
      </c>
      <c r="E128" s="152">
        <v>115.67875649760001</v>
      </c>
      <c r="F128" s="153">
        <v>2.333679418597967E-7</v>
      </c>
      <c r="G128" s="152">
        <v>115.67876296037399</v>
      </c>
      <c r="H128" s="122">
        <v>11.564964000000002</v>
      </c>
      <c r="I128" s="122">
        <v>9.9974829866363066</v>
      </c>
      <c r="J128" s="165"/>
      <c r="K128" s="152">
        <v>0</v>
      </c>
      <c r="L128" s="155">
        <v>11.564964000000002</v>
      </c>
      <c r="M128" s="40"/>
      <c r="N128" s="61"/>
      <c r="P128" s="86"/>
    </row>
    <row r="129" spans="1:16" s="51" customFormat="1" ht="14.25" x14ac:dyDescent="0.25">
      <c r="A129" s="160">
        <v>138</v>
      </c>
      <c r="B129" s="111" t="s">
        <v>54</v>
      </c>
      <c r="C129" s="161" t="s">
        <v>310</v>
      </c>
      <c r="D129" s="152">
        <v>152.34544084499998</v>
      </c>
      <c r="E129" s="152">
        <v>152.34544084499998</v>
      </c>
      <c r="F129" s="153">
        <v>0</v>
      </c>
      <c r="G129" s="152">
        <v>152.34544084499998</v>
      </c>
      <c r="H129" s="122">
        <v>22.959855000000001</v>
      </c>
      <c r="I129" s="122">
        <v>15.070917037392622</v>
      </c>
      <c r="J129" s="165"/>
      <c r="K129" s="152">
        <v>0</v>
      </c>
      <c r="L129" s="155">
        <v>22.959855000000001</v>
      </c>
      <c r="M129" s="40"/>
      <c r="N129" s="61"/>
      <c r="P129" s="86"/>
    </row>
    <row r="130" spans="1:16" s="51" customFormat="1" ht="14.25" x14ac:dyDescent="0.25">
      <c r="A130" s="160">
        <v>139</v>
      </c>
      <c r="B130" s="111" t="s">
        <v>54</v>
      </c>
      <c r="C130" s="161" t="s">
        <v>107</v>
      </c>
      <c r="D130" s="152">
        <v>273.33161389178571</v>
      </c>
      <c r="E130" s="152">
        <v>203.5982829717</v>
      </c>
      <c r="F130" s="153">
        <v>-25.512354728090003</v>
      </c>
      <c r="G130" s="152">
        <v>203.598290114766</v>
      </c>
      <c r="H130" s="122">
        <v>69.900003000000012</v>
      </c>
      <c r="I130" s="122">
        <v>34.332314585244347</v>
      </c>
      <c r="J130" s="165"/>
      <c r="K130" s="152">
        <v>0</v>
      </c>
      <c r="L130" s="155">
        <v>69.900003000000012</v>
      </c>
      <c r="M130" s="40"/>
      <c r="N130" s="61"/>
      <c r="P130" s="86"/>
    </row>
    <row r="131" spans="1:16" s="51" customFormat="1" ht="14.25" x14ac:dyDescent="0.25">
      <c r="A131" s="123">
        <v>140</v>
      </c>
      <c r="B131" s="123" t="s">
        <v>54</v>
      </c>
      <c r="C131" s="156" t="s">
        <v>578</v>
      </c>
      <c r="D131" s="152">
        <v>530.3741636097858</v>
      </c>
      <c r="E131" s="152">
        <v>530.37416414970005</v>
      </c>
      <c r="F131" s="153">
        <v>1.0179874720961379E-7</v>
      </c>
      <c r="G131" s="152">
        <v>530.37416414970005</v>
      </c>
      <c r="H131" s="122">
        <v>438.58425240000003</v>
      </c>
      <c r="I131" s="122">
        <v>82.69336669201104</v>
      </c>
      <c r="J131" s="165"/>
      <c r="K131" s="152">
        <v>307.96818840000003</v>
      </c>
      <c r="L131" s="155">
        <v>130.61606399999999</v>
      </c>
      <c r="M131" s="40"/>
      <c r="N131" s="61"/>
      <c r="P131" s="86"/>
    </row>
    <row r="132" spans="1:16" s="51" customFormat="1" ht="14.25" x14ac:dyDescent="0.25">
      <c r="A132" s="160">
        <v>141</v>
      </c>
      <c r="B132" s="111" t="s">
        <v>54</v>
      </c>
      <c r="C132" s="161" t="s">
        <v>109</v>
      </c>
      <c r="D132" s="152">
        <v>197.70270188678575</v>
      </c>
      <c r="E132" s="152">
        <v>197.70270242670003</v>
      </c>
      <c r="F132" s="153">
        <v>2.7309403094477602E-7</v>
      </c>
      <c r="G132" s="152">
        <v>197.70272725735799</v>
      </c>
      <c r="H132" s="122">
        <v>49.321170000000002</v>
      </c>
      <c r="I132" s="122">
        <v>24.947140021156894</v>
      </c>
      <c r="J132" s="165"/>
      <c r="K132" s="152">
        <v>0</v>
      </c>
      <c r="L132" s="155">
        <v>49.321170000000002</v>
      </c>
      <c r="M132" s="40"/>
      <c r="N132" s="61"/>
      <c r="P132" s="86"/>
    </row>
    <row r="133" spans="1:16" s="51" customFormat="1" ht="14.25" x14ac:dyDescent="0.25">
      <c r="A133" s="160">
        <v>142</v>
      </c>
      <c r="B133" s="111" t="s">
        <v>92</v>
      </c>
      <c r="C133" s="161" t="s">
        <v>666</v>
      </c>
      <c r="D133" s="152">
        <v>1405.7273092077858</v>
      </c>
      <c r="E133" s="152">
        <v>708.92782028010004</v>
      </c>
      <c r="F133" s="153">
        <v>-49.568610096959361</v>
      </c>
      <c r="G133" s="152">
        <v>708.92782028010004</v>
      </c>
      <c r="H133" s="122">
        <v>213.78176100000002</v>
      </c>
      <c r="I133" s="122">
        <v>30.155645593867941</v>
      </c>
      <c r="J133" s="165"/>
      <c r="K133" s="152">
        <v>0</v>
      </c>
      <c r="L133" s="155">
        <v>213.78176100000002</v>
      </c>
      <c r="M133" s="40"/>
      <c r="N133" s="61"/>
      <c r="P133" s="86"/>
    </row>
    <row r="134" spans="1:16" s="51" customFormat="1" ht="14.25" x14ac:dyDescent="0.25">
      <c r="A134" s="160">
        <v>143</v>
      </c>
      <c r="B134" s="111" t="s">
        <v>92</v>
      </c>
      <c r="C134" s="161" t="s">
        <v>110</v>
      </c>
      <c r="D134" s="152">
        <v>1369.7369711667859</v>
      </c>
      <c r="E134" s="152">
        <v>1369.7369717067002</v>
      </c>
      <c r="F134" s="153">
        <v>3.9417358266291558E-8</v>
      </c>
      <c r="G134" s="152">
        <v>1369.7427893938113</v>
      </c>
      <c r="H134" s="122">
        <v>319.90731299999999</v>
      </c>
      <c r="I134" s="122">
        <v>23.355382793047752</v>
      </c>
      <c r="J134" s="165"/>
      <c r="K134" s="152">
        <v>0</v>
      </c>
      <c r="L134" s="155">
        <v>319.90731299999999</v>
      </c>
      <c r="M134" s="40"/>
      <c r="N134" s="61"/>
      <c r="P134" s="86"/>
    </row>
    <row r="135" spans="1:16" s="51" customFormat="1" ht="14.25" x14ac:dyDescent="0.25">
      <c r="A135" s="160">
        <v>144</v>
      </c>
      <c r="B135" s="111" t="s">
        <v>92</v>
      </c>
      <c r="C135" s="161" t="s">
        <v>131</v>
      </c>
      <c r="D135" s="152">
        <v>940.63779256049997</v>
      </c>
      <c r="E135" s="152">
        <v>940.63779256049997</v>
      </c>
      <c r="F135" s="153">
        <v>0</v>
      </c>
      <c r="G135" s="152">
        <v>940.63779256049997</v>
      </c>
      <c r="H135" s="122">
        <v>147.45329100000001</v>
      </c>
      <c r="I135" s="122">
        <v>15.675884189026576</v>
      </c>
      <c r="J135" s="165"/>
      <c r="K135" s="152">
        <v>0</v>
      </c>
      <c r="L135" s="155">
        <v>147.45329100000001</v>
      </c>
      <c r="M135" s="40"/>
      <c r="N135" s="61"/>
      <c r="P135" s="86"/>
    </row>
    <row r="136" spans="1:16" s="51" customFormat="1" ht="14.25" x14ac:dyDescent="0.25">
      <c r="A136" s="160">
        <v>146</v>
      </c>
      <c r="B136" s="111" t="s">
        <v>63</v>
      </c>
      <c r="C136" s="161" t="s">
        <v>579</v>
      </c>
      <c r="D136" s="152">
        <v>21259.125</v>
      </c>
      <c r="E136" s="152">
        <v>21259.125</v>
      </c>
      <c r="F136" s="153">
        <v>0</v>
      </c>
      <c r="G136" s="152">
        <v>21259.124960372992</v>
      </c>
      <c r="H136" s="122">
        <v>18986.099354999998</v>
      </c>
      <c r="I136" s="122">
        <v>89.307999999999993</v>
      </c>
      <c r="J136" s="165"/>
      <c r="K136" s="152">
        <v>0</v>
      </c>
      <c r="L136" s="155">
        <v>18986.099354999998</v>
      </c>
      <c r="M136" s="40"/>
      <c r="N136" s="61"/>
      <c r="P136" s="86"/>
    </row>
    <row r="137" spans="1:16" s="51" customFormat="1" ht="14.25" x14ac:dyDescent="0.25">
      <c r="A137" s="160">
        <v>147</v>
      </c>
      <c r="B137" s="111" t="s">
        <v>111</v>
      </c>
      <c r="C137" s="161" t="s">
        <v>311</v>
      </c>
      <c r="D137" s="152">
        <v>2964.3723900000005</v>
      </c>
      <c r="E137" s="152">
        <v>2964.3723900000005</v>
      </c>
      <c r="F137" s="153">
        <v>0</v>
      </c>
      <c r="G137" s="152">
        <v>2964.3723900000005</v>
      </c>
      <c r="H137" s="122">
        <v>1185.7489560000001</v>
      </c>
      <c r="I137" s="122">
        <v>40</v>
      </c>
      <c r="J137" s="165"/>
      <c r="K137" s="152">
        <v>0</v>
      </c>
      <c r="L137" s="155">
        <v>1185.7489560000001</v>
      </c>
      <c r="M137" s="40"/>
      <c r="N137" s="61"/>
      <c r="P137" s="86"/>
    </row>
    <row r="138" spans="1:16" s="51" customFormat="1" ht="14.25" x14ac:dyDescent="0.25">
      <c r="A138" s="160">
        <v>148</v>
      </c>
      <c r="B138" s="111" t="s">
        <v>112</v>
      </c>
      <c r="C138" s="161" t="s">
        <v>113</v>
      </c>
      <c r="D138" s="152">
        <v>469.79676339664286</v>
      </c>
      <c r="E138" s="152">
        <v>469.79676366660004</v>
      </c>
      <c r="F138" s="153">
        <v>5.7462543168185221E-8</v>
      </c>
      <c r="G138" s="152">
        <v>469.79676366660004</v>
      </c>
      <c r="H138" s="122">
        <v>62.756937000000001</v>
      </c>
      <c r="I138" s="122">
        <v>13.358316159993095</v>
      </c>
      <c r="J138" s="165"/>
      <c r="K138" s="152">
        <v>0</v>
      </c>
      <c r="L138" s="155">
        <v>62.756937000000001</v>
      </c>
      <c r="M138" s="40"/>
      <c r="N138" s="61"/>
      <c r="P138" s="86"/>
    </row>
    <row r="139" spans="1:16" s="51" customFormat="1" ht="14.25" x14ac:dyDescent="0.25">
      <c r="A139" s="160">
        <v>149</v>
      </c>
      <c r="B139" s="111" t="s">
        <v>112</v>
      </c>
      <c r="C139" s="161" t="s">
        <v>312</v>
      </c>
      <c r="D139" s="152">
        <v>761.45539355639994</v>
      </c>
      <c r="E139" s="152">
        <v>761.45539355639994</v>
      </c>
      <c r="F139" s="153">
        <v>0</v>
      </c>
      <c r="G139" s="152">
        <v>761.45539491698401</v>
      </c>
      <c r="H139" s="122">
        <v>120.24161100000001</v>
      </c>
      <c r="I139" s="122">
        <v>15.791024926412039</v>
      </c>
      <c r="J139" s="165"/>
      <c r="K139" s="152">
        <v>0</v>
      </c>
      <c r="L139" s="155">
        <v>120.24161100000001</v>
      </c>
      <c r="M139" s="40"/>
      <c r="N139" s="61"/>
      <c r="P139" s="86"/>
    </row>
    <row r="140" spans="1:16" s="51" customFormat="1" ht="14.25" x14ac:dyDescent="0.25">
      <c r="A140" s="160">
        <v>150</v>
      </c>
      <c r="B140" s="111" t="s">
        <v>112</v>
      </c>
      <c r="C140" s="161" t="s">
        <v>313</v>
      </c>
      <c r="D140" s="152">
        <v>806.27081956740005</v>
      </c>
      <c r="E140" s="152">
        <v>806.27081956740005</v>
      </c>
      <c r="F140" s="153">
        <v>0</v>
      </c>
      <c r="G140" s="152">
        <v>806.27081956740005</v>
      </c>
      <c r="H140" s="122">
        <v>172.28394900000001</v>
      </c>
      <c r="I140" s="122">
        <v>21.368000034087551</v>
      </c>
      <c r="J140" s="165"/>
      <c r="K140" s="152">
        <v>0</v>
      </c>
      <c r="L140" s="155">
        <v>172.28394900000001</v>
      </c>
      <c r="M140" s="40"/>
      <c r="N140" s="61"/>
      <c r="P140" s="86"/>
    </row>
    <row r="141" spans="1:16" s="51" customFormat="1" ht="14.25" x14ac:dyDescent="0.25">
      <c r="A141" s="160">
        <v>151</v>
      </c>
      <c r="B141" s="111" t="s">
        <v>54</v>
      </c>
      <c r="C141" s="161" t="s">
        <v>497</v>
      </c>
      <c r="D141" s="152">
        <v>379.62723889178574</v>
      </c>
      <c r="E141" s="152">
        <v>263.70330569729998</v>
      </c>
      <c r="F141" s="153">
        <v>-30.536252754911075</v>
      </c>
      <c r="G141" s="152">
        <v>263.70330569729998</v>
      </c>
      <c r="H141" s="122">
        <v>175.85548199999999</v>
      </c>
      <c r="I141" s="122">
        <v>66.686870509640542</v>
      </c>
      <c r="J141" s="165"/>
      <c r="K141" s="152">
        <v>0</v>
      </c>
      <c r="L141" s="155">
        <v>175.85548199999999</v>
      </c>
      <c r="M141" s="40"/>
      <c r="N141" s="61"/>
      <c r="P141" s="86"/>
    </row>
    <row r="142" spans="1:16" s="51" customFormat="1" ht="14.25" x14ac:dyDescent="0.25">
      <c r="A142" s="160">
        <v>152</v>
      </c>
      <c r="B142" s="111" t="s">
        <v>54</v>
      </c>
      <c r="C142" s="161" t="s">
        <v>114</v>
      </c>
      <c r="D142" s="152">
        <v>1032.189193935</v>
      </c>
      <c r="E142" s="152">
        <v>1032.189193935</v>
      </c>
      <c r="F142" s="153">
        <v>0</v>
      </c>
      <c r="G142" s="152">
        <v>1032.189193935</v>
      </c>
      <c r="H142" s="122">
        <v>457.15622400000001</v>
      </c>
      <c r="I142" s="122">
        <v>44.289964154457955</v>
      </c>
      <c r="J142" s="165"/>
      <c r="K142" s="152">
        <v>0</v>
      </c>
      <c r="L142" s="155">
        <v>457.15622400000001</v>
      </c>
      <c r="M142" s="40"/>
      <c r="N142" s="61"/>
      <c r="P142" s="86"/>
    </row>
    <row r="143" spans="1:16" s="51" customFormat="1" ht="14.25" x14ac:dyDescent="0.25">
      <c r="A143" s="160">
        <v>156</v>
      </c>
      <c r="B143" s="111" t="s">
        <v>78</v>
      </c>
      <c r="C143" s="161" t="s">
        <v>115</v>
      </c>
      <c r="D143" s="152">
        <v>287.40682162714285</v>
      </c>
      <c r="E143" s="152">
        <v>287.40682189710003</v>
      </c>
      <c r="F143" s="153">
        <v>9.3928605338078341E-8</v>
      </c>
      <c r="G143" s="152">
        <v>287.40682189710003</v>
      </c>
      <c r="H143" s="122">
        <v>115.479567</v>
      </c>
      <c r="I143" s="122">
        <v>40.179828104896217</v>
      </c>
      <c r="J143" s="165"/>
      <c r="K143" s="152">
        <v>0</v>
      </c>
      <c r="L143" s="155">
        <v>115.479567</v>
      </c>
      <c r="M143" s="40"/>
      <c r="N143" s="61"/>
      <c r="P143" s="86"/>
    </row>
    <row r="144" spans="1:16" s="51" customFormat="1" ht="14.25" x14ac:dyDescent="0.25">
      <c r="A144" s="160">
        <v>157</v>
      </c>
      <c r="B144" s="111" t="s">
        <v>78</v>
      </c>
      <c r="C144" s="161" t="s">
        <v>132</v>
      </c>
      <c r="D144" s="152">
        <v>2587.904392061786</v>
      </c>
      <c r="E144" s="152">
        <v>2587.9043926017002</v>
      </c>
      <c r="F144" s="153">
        <v>2.0862998439952207E-8</v>
      </c>
      <c r="G144" s="152">
        <v>2587.904397023598</v>
      </c>
      <c r="H144" s="122">
        <v>1246.805163</v>
      </c>
      <c r="I144" s="122">
        <v>48.178177160035972</v>
      </c>
      <c r="J144" s="165"/>
      <c r="K144" s="152">
        <v>0</v>
      </c>
      <c r="L144" s="155">
        <v>1246.805163</v>
      </c>
      <c r="M144" s="40"/>
      <c r="N144" s="61"/>
      <c r="P144" s="86"/>
    </row>
    <row r="145" spans="1:16" s="51" customFormat="1" ht="14.25" x14ac:dyDescent="0.25">
      <c r="A145" s="160">
        <v>158</v>
      </c>
      <c r="B145" s="111" t="s">
        <v>78</v>
      </c>
      <c r="C145" s="161" t="s">
        <v>314</v>
      </c>
      <c r="D145" s="152">
        <v>224.24125050000001</v>
      </c>
      <c r="E145" s="152">
        <v>224.24125050000001</v>
      </c>
      <c r="F145" s="153">
        <v>0</v>
      </c>
      <c r="G145" s="152">
        <v>224.24125203065699</v>
      </c>
      <c r="H145" s="122">
        <v>22.449636000000002</v>
      </c>
      <c r="I145" s="122">
        <v>10.011376564277588</v>
      </c>
      <c r="J145" s="165"/>
      <c r="K145" s="152">
        <v>0</v>
      </c>
      <c r="L145" s="155">
        <v>22.449636000000002</v>
      </c>
      <c r="M145" s="40"/>
      <c r="N145" s="61"/>
      <c r="P145" s="86"/>
    </row>
    <row r="146" spans="1:16" s="51" customFormat="1" ht="14.25" x14ac:dyDescent="0.25">
      <c r="A146" s="160">
        <v>159</v>
      </c>
      <c r="B146" s="111" t="s">
        <v>78</v>
      </c>
      <c r="C146" s="161" t="s">
        <v>116</v>
      </c>
      <c r="D146" s="152">
        <v>76.469089632299998</v>
      </c>
      <c r="E146" s="152">
        <v>76.469089632299998</v>
      </c>
      <c r="F146" s="153">
        <v>0</v>
      </c>
      <c r="G146" s="152">
        <v>76.469089632299998</v>
      </c>
      <c r="H146" s="122">
        <v>8.5036500000000004</v>
      </c>
      <c r="I146" s="122">
        <v>11.120375619599528</v>
      </c>
      <c r="J146" s="165"/>
      <c r="K146" s="152">
        <v>0</v>
      </c>
      <c r="L146" s="155">
        <v>8.5036500000000004</v>
      </c>
      <c r="M146" s="40"/>
      <c r="N146" s="61"/>
      <c r="P146" s="86"/>
    </row>
    <row r="147" spans="1:16" s="51" customFormat="1" ht="14.25" x14ac:dyDescent="0.25">
      <c r="A147" s="160">
        <v>160</v>
      </c>
      <c r="B147" s="111" t="s">
        <v>78</v>
      </c>
      <c r="C147" s="161" t="s">
        <v>369</v>
      </c>
      <c r="D147" s="152">
        <v>18.452920500000001</v>
      </c>
      <c r="E147" s="152">
        <v>18.452920500000001</v>
      </c>
      <c r="F147" s="153">
        <v>0</v>
      </c>
      <c r="G147" s="152">
        <v>18.452920670072999</v>
      </c>
      <c r="H147" s="122">
        <v>2.2109490000000003</v>
      </c>
      <c r="I147" s="122">
        <v>11.981566820276498</v>
      </c>
      <c r="J147" s="165"/>
      <c r="K147" s="152">
        <v>0</v>
      </c>
      <c r="L147" s="155">
        <v>2.2109490000000003</v>
      </c>
      <c r="M147" s="40"/>
      <c r="N147" s="61"/>
      <c r="P147" s="86"/>
    </row>
    <row r="148" spans="1:16" s="51" customFormat="1" ht="14.25" x14ac:dyDescent="0.25">
      <c r="A148" s="160">
        <v>161</v>
      </c>
      <c r="B148" s="111" t="s">
        <v>307</v>
      </c>
      <c r="C148" s="161" t="s">
        <v>117</v>
      </c>
      <c r="D148" s="152">
        <v>71.855842499999994</v>
      </c>
      <c r="E148" s="152">
        <v>71.855842499999994</v>
      </c>
      <c r="F148" s="153">
        <v>0</v>
      </c>
      <c r="G148" s="152">
        <v>71.855842499999994</v>
      </c>
      <c r="H148" s="122">
        <v>16.156935000000001</v>
      </c>
      <c r="I148" s="122">
        <v>22.485207100591719</v>
      </c>
      <c r="J148" s="165"/>
      <c r="K148" s="152">
        <v>0</v>
      </c>
      <c r="L148" s="155">
        <v>16.156935000000001</v>
      </c>
      <c r="M148" s="40"/>
      <c r="N148" s="61"/>
      <c r="P148" s="86"/>
    </row>
    <row r="149" spans="1:16" s="51" customFormat="1" ht="14.25" x14ac:dyDescent="0.25">
      <c r="A149" s="160">
        <v>162</v>
      </c>
      <c r="B149" s="111" t="s">
        <v>78</v>
      </c>
      <c r="C149" s="161" t="s">
        <v>669</v>
      </c>
      <c r="D149" s="152">
        <v>32.2285443759</v>
      </c>
      <c r="E149" s="152">
        <v>32.2285443759</v>
      </c>
      <c r="F149" s="153">
        <v>0</v>
      </c>
      <c r="G149" s="152">
        <v>32.2288335</v>
      </c>
      <c r="H149" s="122">
        <v>9.6941609999999994</v>
      </c>
      <c r="I149" s="122">
        <v>30.079425514635222</v>
      </c>
      <c r="J149" s="165"/>
      <c r="K149" s="152">
        <v>0</v>
      </c>
      <c r="L149" s="155">
        <v>9.6941609999999994</v>
      </c>
      <c r="M149" s="40"/>
      <c r="N149" s="61"/>
      <c r="P149" s="86"/>
    </row>
    <row r="150" spans="1:16" s="51" customFormat="1" ht="14.25" x14ac:dyDescent="0.25">
      <c r="A150" s="160">
        <v>163</v>
      </c>
      <c r="B150" s="111" t="s">
        <v>54</v>
      </c>
      <c r="C150" s="161" t="s">
        <v>370</v>
      </c>
      <c r="D150" s="152">
        <v>266.04662197328571</v>
      </c>
      <c r="E150" s="152">
        <v>266.04662251320002</v>
      </c>
      <c r="F150" s="153">
        <v>2.0293973079787975E-7</v>
      </c>
      <c r="G150" s="152">
        <v>266.04662251320002</v>
      </c>
      <c r="H150" s="122">
        <v>27.891971999999999</v>
      </c>
      <c r="I150" s="122">
        <v>10.483866224844153</v>
      </c>
      <c r="J150" s="165"/>
      <c r="K150" s="152">
        <v>0</v>
      </c>
      <c r="L150" s="155">
        <v>27.891971999999999</v>
      </c>
      <c r="M150" s="40"/>
      <c r="N150" s="61"/>
      <c r="P150" s="86"/>
    </row>
    <row r="151" spans="1:16" s="51" customFormat="1" ht="14.25" x14ac:dyDescent="0.25">
      <c r="A151" s="160">
        <v>164</v>
      </c>
      <c r="B151" s="111" t="s">
        <v>54</v>
      </c>
      <c r="C151" s="161" t="s">
        <v>580</v>
      </c>
      <c r="D151" s="152">
        <v>1133.2306174176431</v>
      </c>
      <c r="E151" s="152">
        <v>1133.2306176876002</v>
      </c>
      <c r="F151" s="153">
        <v>2.3821897343623277E-8</v>
      </c>
      <c r="G151" s="152">
        <v>1133.2306176876002</v>
      </c>
      <c r="H151" s="122">
        <v>910.42642422898575</v>
      </c>
      <c r="I151" s="122">
        <v>80.339024556779549</v>
      </c>
      <c r="J151" s="165"/>
      <c r="K151" s="152">
        <v>469.2570622289856</v>
      </c>
      <c r="L151" s="155">
        <v>441.16936200000004</v>
      </c>
      <c r="M151" s="40"/>
      <c r="N151" s="61"/>
      <c r="P151" s="86"/>
    </row>
    <row r="152" spans="1:16" s="51" customFormat="1" ht="14.25" x14ac:dyDescent="0.25">
      <c r="A152" s="160">
        <v>165</v>
      </c>
      <c r="B152" s="111" t="s">
        <v>306</v>
      </c>
      <c r="C152" s="161" t="s">
        <v>315</v>
      </c>
      <c r="D152" s="152">
        <v>99.141436225800007</v>
      </c>
      <c r="E152" s="152">
        <v>99.141436225800007</v>
      </c>
      <c r="F152" s="153">
        <v>0</v>
      </c>
      <c r="G152" s="152">
        <v>99.141437246237999</v>
      </c>
      <c r="H152" s="122">
        <v>24.830658</v>
      </c>
      <c r="I152" s="122">
        <v>25.045691231915207</v>
      </c>
      <c r="J152" s="165"/>
      <c r="K152" s="152">
        <v>0</v>
      </c>
      <c r="L152" s="155">
        <v>24.830658</v>
      </c>
      <c r="M152" s="40"/>
      <c r="N152" s="61"/>
      <c r="P152" s="86"/>
    </row>
    <row r="153" spans="1:16" s="51" customFormat="1" ht="14.25" x14ac:dyDescent="0.25">
      <c r="A153" s="160">
        <v>166</v>
      </c>
      <c r="B153" s="111" t="s">
        <v>92</v>
      </c>
      <c r="C153" s="161" t="s">
        <v>133</v>
      </c>
      <c r="D153" s="152">
        <v>1031.736578390143</v>
      </c>
      <c r="E153" s="152">
        <v>1031.7365786601001</v>
      </c>
      <c r="F153" s="153">
        <v>2.6165309918724233E-8</v>
      </c>
      <c r="G153" s="152">
        <v>1031.7365786601001</v>
      </c>
      <c r="H153" s="122">
        <v>377.90220599999998</v>
      </c>
      <c r="I153" s="122">
        <v>36.627780173382583</v>
      </c>
      <c r="J153" s="165"/>
      <c r="K153" s="152">
        <v>0</v>
      </c>
      <c r="L153" s="155">
        <v>377.90220599999998</v>
      </c>
      <c r="M153" s="40"/>
      <c r="N153" s="61"/>
      <c r="P153" s="86"/>
    </row>
    <row r="154" spans="1:16" s="51" customFormat="1" ht="14.25" x14ac:dyDescent="0.25">
      <c r="A154" s="160">
        <v>167</v>
      </c>
      <c r="B154" s="111" t="s">
        <v>40</v>
      </c>
      <c r="C154" s="161" t="s">
        <v>134</v>
      </c>
      <c r="D154" s="152">
        <v>2451.6022099634997</v>
      </c>
      <c r="E154" s="152">
        <v>2451.6022099634997</v>
      </c>
      <c r="F154" s="153">
        <v>0</v>
      </c>
      <c r="G154" s="152">
        <v>2451.6022099634997</v>
      </c>
      <c r="H154" s="122">
        <v>1552.76649</v>
      </c>
      <c r="I154" s="122">
        <v>63.336804139327242</v>
      </c>
      <c r="J154" s="165"/>
      <c r="K154" s="152">
        <v>0</v>
      </c>
      <c r="L154" s="155">
        <v>1552.76649</v>
      </c>
      <c r="M154" s="40"/>
      <c r="N154" s="61"/>
      <c r="P154" s="86"/>
    </row>
    <row r="155" spans="1:16" s="51" customFormat="1" ht="14.25" x14ac:dyDescent="0.25">
      <c r="A155" s="160">
        <v>168</v>
      </c>
      <c r="B155" s="111" t="s">
        <v>92</v>
      </c>
      <c r="C155" s="161" t="s">
        <v>328</v>
      </c>
      <c r="D155" s="152">
        <v>557.1973804104</v>
      </c>
      <c r="E155" s="152">
        <v>557.1973804104</v>
      </c>
      <c r="F155" s="153">
        <v>0</v>
      </c>
      <c r="G155" s="152">
        <v>557.1973804104</v>
      </c>
      <c r="H155" s="122">
        <v>111.39781500000001</v>
      </c>
      <c r="I155" s="122">
        <v>19.99252310158937</v>
      </c>
      <c r="J155" s="165"/>
      <c r="K155" s="152">
        <v>0</v>
      </c>
      <c r="L155" s="155">
        <v>111.39781500000001</v>
      </c>
      <c r="M155" s="40"/>
      <c r="N155" s="61"/>
      <c r="P155" s="86"/>
    </row>
    <row r="156" spans="1:16" s="51" customFormat="1" ht="14.25" x14ac:dyDescent="0.25">
      <c r="A156" s="160">
        <v>170</v>
      </c>
      <c r="B156" s="111" t="s">
        <v>50</v>
      </c>
      <c r="C156" s="161" t="s">
        <v>440</v>
      </c>
      <c r="D156" s="152">
        <v>1358.3781701973001</v>
      </c>
      <c r="E156" s="152">
        <v>1358.3781701973001</v>
      </c>
      <c r="F156" s="153">
        <v>0</v>
      </c>
      <c r="G156" s="152">
        <v>1358.3781764900011</v>
      </c>
      <c r="H156" s="122">
        <v>895.94456400000001</v>
      </c>
      <c r="I156" s="122">
        <v>65.956931851302272</v>
      </c>
      <c r="J156" s="165"/>
      <c r="K156" s="152">
        <v>0</v>
      </c>
      <c r="L156" s="155">
        <v>895.94456400000001</v>
      </c>
      <c r="M156" s="40"/>
      <c r="N156" s="61"/>
      <c r="P156" s="86"/>
    </row>
    <row r="157" spans="1:16" s="51" customFormat="1" ht="14.25" x14ac:dyDescent="0.25">
      <c r="A157" s="160">
        <v>171</v>
      </c>
      <c r="B157" s="111" t="s">
        <v>40</v>
      </c>
      <c r="C157" s="161" t="s">
        <v>135</v>
      </c>
      <c r="D157" s="152">
        <v>10065.5887819995</v>
      </c>
      <c r="E157" s="152">
        <v>10065.5887819995</v>
      </c>
      <c r="F157" s="153">
        <v>0</v>
      </c>
      <c r="G157" s="152">
        <v>4280.3423814428998</v>
      </c>
      <c r="H157" s="122">
        <v>4280.3423814428998</v>
      </c>
      <c r="I157" s="122">
        <v>42.52451072805124</v>
      </c>
      <c r="J157" s="165"/>
      <c r="K157" s="152">
        <v>4280.3423814428998</v>
      </c>
      <c r="L157" s="155">
        <v>0</v>
      </c>
      <c r="M157" s="40"/>
      <c r="N157" s="61"/>
      <c r="P157" s="86"/>
    </row>
    <row r="158" spans="1:16" s="51" customFormat="1" ht="14.25" x14ac:dyDescent="0.25">
      <c r="A158" s="160">
        <v>176</v>
      </c>
      <c r="B158" s="111" t="s">
        <v>50</v>
      </c>
      <c r="C158" s="161" t="s">
        <v>371</v>
      </c>
      <c r="D158" s="152">
        <v>1020.4380000000001</v>
      </c>
      <c r="E158" s="152">
        <v>612.02624546430002</v>
      </c>
      <c r="F158" s="153">
        <v>-40.023181666666673</v>
      </c>
      <c r="G158" s="152">
        <v>612.02624835554104</v>
      </c>
      <c r="H158" s="122">
        <v>447.802209</v>
      </c>
      <c r="I158" s="122">
        <v>73.167157833286197</v>
      </c>
      <c r="J158" s="165"/>
      <c r="K158" s="152">
        <v>0</v>
      </c>
      <c r="L158" s="155">
        <v>447.802209</v>
      </c>
      <c r="M158" s="40"/>
      <c r="N158" s="61"/>
      <c r="P158" s="86"/>
    </row>
    <row r="159" spans="1:16" s="51" customFormat="1" ht="14.25" x14ac:dyDescent="0.25">
      <c r="A159" s="160">
        <v>177</v>
      </c>
      <c r="B159" s="111" t="s">
        <v>50</v>
      </c>
      <c r="C159" s="161" t="s">
        <v>136</v>
      </c>
      <c r="D159" s="152">
        <v>21.009270215785715</v>
      </c>
      <c r="E159" s="152">
        <v>21.009270755700001</v>
      </c>
      <c r="F159" s="153">
        <v>2.5698859644762706E-6</v>
      </c>
      <c r="G159" s="152">
        <v>21.009273987086999</v>
      </c>
      <c r="H159" s="122">
        <v>9.5240880000000008</v>
      </c>
      <c r="I159" s="122">
        <v>45.332787181183008</v>
      </c>
      <c r="J159" s="165"/>
      <c r="K159" s="152">
        <v>0</v>
      </c>
      <c r="L159" s="155">
        <v>9.5240880000000008</v>
      </c>
      <c r="M159" s="40"/>
      <c r="N159" s="61"/>
      <c r="P159" s="86"/>
    </row>
    <row r="160" spans="1:16" s="51" customFormat="1" ht="14.25" x14ac:dyDescent="0.25">
      <c r="A160" s="160">
        <v>181</v>
      </c>
      <c r="B160" s="111" t="s">
        <v>78</v>
      </c>
      <c r="C160" s="161" t="s">
        <v>441</v>
      </c>
      <c r="D160" s="152">
        <v>10962.182871793801</v>
      </c>
      <c r="E160" s="152">
        <v>10962.182871793801</v>
      </c>
      <c r="F160" s="153">
        <v>0</v>
      </c>
      <c r="G160" s="152">
        <v>10962.182876045625</v>
      </c>
      <c r="H160" s="122">
        <v>7679.4762420000006</v>
      </c>
      <c r="I160" s="122">
        <v>70.054261380364721</v>
      </c>
      <c r="J160" s="165"/>
      <c r="K160" s="152">
        <v>0</v>
      </c>
      <c r="L160" s="155">
        <v>7679.4762420000006</v>
      </c>
      <c r="M160" s="40"/>
      <c r="N160" s="61"/>
      <c r="P160" s="86"/>
    </row>
    <row r="161" spans="1:16" s="51" customFormat="1" ht="14.25" x14ac:dyDescent="0.25">
      <c r="A161" s="160">
        <v>182</v>
      </c>
      <c r="B161" s="111" t="s">
        <v>78</v>
      </c>
      <c r="C161" s="161" t="s">
        <v>118</v>
      </c>
      <c r="D161" s="152">
        <v>543.38323500000001</v>
      </c>
      <c r="E161" s="152">
        <v>543.38323500000001</v>
      </c>
      <c r="F161" s="153">
        <v>0</v>
      </c>
      <c r="G161" s="152">
        <v>543.38323500000001</v>
      </c>
      <c r="H161" s="122">
        <v>139.45985999999999</v>
      </c>
      <c r="I161" s="122">
        <v>25.665101721439747</v>
      </c>
      <c r="J161" s="165"/>
      <c r="K161" s="152">
        <v>0</v>
      </c>
      <c r="L161" s="155">
        <v>139.45985999999999</v>
      </c>
      <c r="M161" s="40"/>
      <c r="N161" s="61"/>
      <c r="P161" s="86"/>
    </row>
    <row r="162" spans="1:16" s="51" customFormat="1" ht="14.25" x14ac:dyDescent="0.25">
      <c r="A162" s="160">
        <v>183</v>
      </c>
      <c r="B162" s="111" t="s">
        <v>78</v>
      </c>
      <c r="C162" s="161" t="s">
        <v>119</v>
      </c>
      <c r="D162" s="152">
        <v>97.877011500000009</v>
      </c>
      <c r="E162" s="152">
        <v>97.877011500000009</v>
      </c>
      <c r="F162" s="153">
        <v>0</v>
      </c>
      <c r="G162" s="152">
        <v>97.877011500000009</v>
      </c>
      <c r="H162" s="122">
        <v>29.422629000000001</v>
      </c>
      <c r="I162" s="122">
        <v>30.060816681146829</v>
      </c>
      <c r="J162" s="165"/>
      <c r="K162" s="152">
        <v>0</v>
      </c>
      <c r="L162" s="155">
        <v>29.422629000000001</v>
      </c>
      <c r="M162" s="40"/>
      <c r="N162" s="61"/>
      <c r="P162" s="86"/>
    </row>
    <row r="163" spans="1:16" s="51" customFormat="1" ht="14.25" x14ac:dyDescent="0.25">
      <c r="A163" s="160">
        <v>185</v>
      </c>
      <c r="B163" s="111" t="s">
        <v>54</v>
      </c>
      <c r="C163" s="161" t="s">
        <v>372</v>
      </c>
      <c r="D163" s="152">
        <v>515.61031409999998</v>
      </c>
      <c r="E163" s="152">
        <v>394.57932627780002</v>
      </c>
      <c r="F163" s="153">
        <v>-23.473344987960544</v>
      </c>
      <c r="G163" s="152">
        <v>394.579331720136</v>
      </c>
      <c r="H163" s="122">
        <v>283.68176399999999</v>
      </c>
      <c r="I163" s="122">
        <v>71.894735762277719</v>
      </c>
      <c r="J163" s="165"/>
      <c r="K163" s="152">
        <v>0</v>
      </c>
      <c r="L163" s="155">
        <v>283.68176399999999</v>
      </c>
      <c r="M163" s="40"/>
      <c r="N163" s="61"/>
      <c r="P163" s="86"/>
    </row>
    <row r="164" spans="1:16" s="51" customFormat="1" ht="14.25" x14ac:dyDescent="0.25">
      <c r="A164" s="160">
        <v>188</v>
      </c>
      <c r="B164" s="111" t="s">
        <v>54</v>
      </c>
      <c r="C164" s="161" t="s">
        <v>581</v>
      </c>
      <c r="D164" s="152">
        <v>4808.6137460133004</v>
      </c>
      <c r="E164" s="152">
        <v>4808.6137460133004</v>
      </c>
      <c r="F164" s="153">
        <v>0</v>
      </c>
      <c r="G164" s="152">
        <v>4808.6137460133004</v>
      </c>
      <c r="H164" s="122">
        <v>3720.1953943568742</v>
      </c>
      <c r="I164" s="122">
        <v>77.365236445559674</v>
      </c>
      <c r="J164" s="165"/>
      <c r="K164" s="152">
        <v>1819.6296193568742</v>
      </c>
      <c r="L164" s="155">
        <v>1900.565775</v>
      </c>
      <c r="M164" s="40"/>
      <c r="N164" s="61"/>
      <c r="P164" s="86"/>
    </row>
    <row r="165" spans="1:16" s="51" customFormat="1" ht="14.25" x14ac:dyDescent="0.25">
      <c r="A165" s="160">
        <v>189</v>
      </c>
      <c r="B165" s="111" t="s">
        <v>54</v>
      </c>
      <c r="C165" s="161" t="s">
        <v>438</v>
      </c>
      <c r="D165" s="152">
        <v>272.85137903164286</v>
      </c>
      <c r="E165" s="152">
        <v>272.85137930160005</v>
      </c>
      <c r="F165" s="153">
        <v>9.8939281656384992E-8</v>
      </c>
      <c r="G165" s="152">
        <v>272.88201540145502</v>
      </c>
      <c r="H165" s="122">
        <v>172.96424100000002</v>
      </c>
      <c r="I165" s="122">
        <v>63.391374983232765</v>
      </c>
      <c r="J165" s="165"/>
      <c r="K165" s="152">
        <v>0</v>
      </c>
      <c r="L165" s="155">
        <v>172.96424100000002</v>
      </c>
      <c r="M165" s="40"/>
      <c r="N165" s="61"/>
      <c r="P165" s="86"/>
    </row>
    <row r="166" spans="1:16" s="51" customFormat="1" ht="14.25" x14ac:dyDescent="0.25">
      <c r="A166" s="160">
        <v>190</v>
      </c>
      <c r="B166" s="111" t="s">
        <v>108</v>
      </c>
      <c r="C166" s="161" t="s">
        <v>582</v>
      </c>
      <c r="D166" s="152">
        <v>1192.6630524501429</v>
      </c>
      <c r="E166" s="152">
        <v>1192.6630527201</v>
      </c>
      <c r="F166" s="153">
        <v>2.2634822016698308E-8</v>
      </c>
      <c r="G166" s="152">
        <v>1192.6630527201</v>
      </c>
      <c r="H166" s="122">
        <v>930.75202326595263</v>
      </c>
      <c r="I166" s="122">
        <v>78.039813603950563</v>
      </c>
      <c r="J166" s="165"/>
      <c r="K166" s="152">
        <v>482.60966826595256</v>
      </c>
      <c r="L166" s="155">
        <v>448.14235500000007</v>
      </c>
      <c r="M166" s="40"/>
      <c r="N166" s="61"/>
      <c r="P166" s="86"/>
    </row>
    <row r="167" spans="1:16" s="51" customFormat="1" ht="14.25" x14ac:dyDescent="0.25">
      <c r="A167" s="160">
        <v>191</v>
      </c>
      <c r="B167" s="111" t="s">
        <v>54</v>
      </c>
      <c r="C167" s="161" t="s">
        <v>443</v>
      </c>
      <c r="D167" s="152">
        <v>93.097926185399999</v>
      </c>
      <c r="E167" s="152">
        <v>93.097926185399999</v>
      </c>
      <c r="F167" s="153">
        <v>0</v>
      </c>
      <c r="G167" s="152">
        <v>93.097930947443984</v>
      </c>
      <c r="H167" s="122">
        <v>53.572994999999999</v>
      </c>
      <c r="I167" s="122">
        <v>57.544778058011715</v>
      </c>
      <c r="J167" s="165"/>
      <c r="K167" s="152">
        <v>0</v>
      </c>
      <c r="L167" s="155">
        <v>53.572994999999999</v>
      </c>
      <c r="M167" s="40"/>
      <c r="N167" s="61"/>
      <c r="P167" s="86"/>
    </row>
    <row r="168" spans="1:16" s="51" customFormat="1" ht="14.25" x14ac:dyDescent="0.25">
      <c r="A168" s="160">
        <v>192</v>
      </c>
      <c r="B168" s="111" t="s">
        <v>108</v>
      </c>
      <c r="C168" s="161" t="s">
        <v>583</v>
      </c>
      <c r="D168" s="152">
        <v>1078.1436498488999</v>
      </c>
      <c r="E168" s="152">
        <v>1078.1436498488999</v>
      </c>
      <c r="F168" s="153">
        <v>0</v>
      </c>
      <c r="G168" s="152">
        <v>657.45589999200251</v>
      </c>
      <c r="H168" s="122">
        <v>387.08614800000004</v>
      </c>
      <c r="I168" s="122">
        <v>35.90302164783418</v>
      </c>
      <c r="J168" s="165"/>
      <c r="K168" s="152">
        <v>0</v>
      </c>
      <c r="L168" s="155">
        <v>387.08614800000004</v>
      </c>
      <c r="M168" s="40"/>
      <c r="N168" s="61"/>
      <c r="P168" s="86"/>
    </row>
    <row r="169" spans="1:16" s="51" customFormat="1" ht="14.25" x14ac:dyDescent="0.25">
      <c r="A169" s="160">
        <v>193</v>
      </c>
      <c r="B169" s="111" t="s">
        <v>108</v>
      </c>
      <c r="C169" s="161" t="s">
        <v>120</v>
      </c>
      <c r="D169" s="152">
        <v>64.740191997642853</v>
      </c>
      <c r="E169" s="152">
        <v>64.740192267599994</v>
      </c>
      <c r="F169" s="153">
        <v>4.1698538666423701E-7</v>
      </c>
      <c r="G169" s="152">
        <v>64.740192267599994</v>
      </c>
      <c r="H169" s="122">
        <v>32.483943000000004</v>
      </c>
      <c r="I169" s="122">
        <v>50.175851912409264</v>
      </c>
      <c r="J169" s="165"/>
      <c r="K169" s="152">
        <v>0</v>
      </c>
      <c r="L169" s="155">
        <v>32.483943000000004</v>
      </c>
      <c r="M169" s="40"/>
      <c r="N169" s="61"/>
      <c r="P169" s="86"/>
    </row>
    <row r="170" spans="1:16" s="51" customFormat="1" ht="14.25" x14ac:dyDescent="0.25">
      <c r="A170" s="160">
        <v>194</v>
      </c>
      <c r="B170" s="111" t="s">
        <v>108</v>
      </c>
      <c r="C170" s="161" t="s">
        <v>661</v>
      </c>
      <c r="D170" s="152">
        <v>1164.9980766132858</v>
      </c>
      <c r="E170" s="152">
        <v>666.92230636049999</v>
      </c>
      <c r="F170" s="153">
        <v>-42.753355584991162</v>
      </c>
      <c r="G170" s="152">
        <v>666.92230636049999</v>
      </c>
      <c r="H170" s="122">
        <v>428.24381399999999</v>
      </c>
      <c r="I170" s="122">
        <v>64.211949415366519</v>
      </c>
      <c r="J170" s="165"/>
      <c r="K170" s="152">
        <v>0</v>
      </c>
      <c r="L170" s="155">
        <v>428.24381399999999</v>
      </c>
      <c r="M170" s="40"/>
      <c r="N170" s="61"/>
      <c r="P170" s="86"/>
    </row>
    <row r="171" spans="1:16" s="51" customFormat="1" ht="14.25" x14ac:dyDescent="0.25">
      <c r="A171" s="160">
        <v>195</v>
      </c>
      <c r="B171" s="111" t="s">
        <v>54</v>
      </c>
      <c r="C171" s="161" t="s">
        <v>373</v>
      </c>
      <c r="D171" s="152">
        <v>2494.9101763917856</v>
      </c>
      <c r="E171" s="152">
        <v>1645.4820070449002</v>
      </c>
      <c r="F171" s="153">
        <v>-34.046442929474679</v>
      </c>
      <c r="G171" s="152">
        <v>1645.4820092558491</v>
      </c>
      <c r="H171" s="122">
        <v>882.33872400000007</v>
      </c>
      <c r="I171" s="122">
        <v>53.621900465783924</v>
      </c>
      <c r="J171" s="165"/>
      <c r="K171" s="152">
        <v>0</v>
      </c>
      <c r="L171" s="155">
        <v>882.33872400000007</v>
      </c>
      <c r="M171" s="40"/>
      <c r="N171" s="61"/>
      <c r="P171" s="86"/>
    </row>
    <row r="172" spans="1:16" s="51" customFormat="1" ht="14.25" x14ac:dyDescent="0.25">
      <c r="A172" s="160">
        <v>197</v>
      </c>
      <c r="B172" s="111" t="s">
        <v>108</v>
      </c>
      <c r="C172" s="161" t="s">
        <v>121</v>
      </c>
      <c r="D172" s="152">
        <v>270.67958056628572</v>
      </c>
      <c r="E172" s="152">
        <v>270.67958110620003</v>
      </c>
      <c r="F172" s="153">
        <v>1.9946622842326178E-7</v>
      </c>
      <c r="G172" s="152">
        <v>270.67958824926603</v>
      </c>
      <c r="H172" s="122">
        <v>138.94964100000001</v>
      </c>
      <c r="I172" s="122">
        <v>51.333624956913063</v>
      </c>
      <c r="J172" s="165"/>
      <c r="K172" s="152">
        <v>0</v>
      </c>
      <c r="L172" s="155">
        <v>138.94964100000001</v>
      </c>
      <c r="M172" s="40"/>
      <c r="N172" s="61"/>
      <c r="P172" s="86"/>
    </row>
    <row r="173" spans="1:16" s="51" customFormat="1" ht="14.25" x14ac:dyDescent="0.25">
      <c r="A173" s="160">
        <v>198</v>
      </c>
      <c r="B173" s="111" t="s">
        <v>54</v>
      </c>
      <c r="C173" s="161" t="s">
        <v>584</v>
      </c>
      <c r="D173" s="152">
        <v>909.28699466764294</v>
      </c>
      <c r="E173" s="152">
        <v>909.28699493760007</v>
      </c>
      <c r="F173" s="153">
        <v>2.9688877134503855E-8</v>
      </c>
      <c r="G173" s="152">
        <v>909.28699493760007</v>
      </c>
      <c r="H173" s="122">
        <v>827.68793765559565</v>
      </c>
      <c r="I173" s="122">
        <v>91.026039332322767</v>
      </c>
      <c r="J173" s="165"/>
      <c r="K173" s="152">
        <v>567.81639365559568</v>
      </c>
      <c r="L173" s="155">
        <v>259.87154400000003</v>
      </c>
      <c r="M173" s="40"/>
      <c r="N173" s="61"/>
      <c r="P173" s="86"/>
    </row>
    <row r="174" spans="1:16" s="51" customFormat="1" ht="14.25" x14ac:dyDescent="0.25">
      <c r="A174" s="160">
        <v>199</v>
      </c>
      <c r="B174" s="111" t="s">
        <v>54</v>
      </c>
      <c r="C174" s="161" t="s">
        <v>316</v>
      </c>
      <c r="D174" s="152">
        <v>263.58085313730004</v>
      </c>
      <c r="E174" s="152">
        <v>263.58085313730004</v>
      </c>
      <c r="F174" s="153">
        <v>0</v>
      </c>
      <c r="G174" s="152">
        <v>263.5808701446</v>
      </c>
      <c r="H174" s="122">
        <v>124.663509</v>
      </c>
      <c r="I174" s="122">
        <v>47.296117117832686</v>
      </c>
      <c r="J174" s="165"/>
      <c r="K174" s="152">
        <v>0</v>
      </c>
      <c r="L174" s="155">
        <v>124.663509</v>
      </c>
      <c r="M174" s="40"/>
      <c r="N174" s="61"/>
      <c r="P174" s="86"/>
    </row>
    <row r="175" spans="1:16" s="51" customFormat="1" ht="14.25" x14ac:dyDescent="0.25">
      <c r="A175" s="160">
        <v>200</v>
      </c>
      <c r="B175" s="111" t="s">
        <v>92</v>
      </c>
      <c r="C175" s="161" t="s">
        <v>434</v>
      </c>
      <c r="D175" s="152">
        <v>1269.4050584955</v>
      </c>
      <c r="E175" s="152">
        <v>1186.9904718927</v>
      </c>
      <c r="F175" s="153">
        <v>-6.4923789338351838</v>
      </c>
      <c r="G175" s="152">
        <v>1186.9904718927</v>
      </c>
      <c r="H175" s="122">
        <v>984.21245099999999</v>
      </c>
      <c r="I175" s="122">
        <v>82.916626064456693</v>
      </c>
      <c r="J175" s="165"/>
      <c r="K175" s="152">
        <v>0</v>
      </c>
      <c r="L175" s="155">
        <v>984.21245099999999</v>
      </c>
      <c r="M175" s="40"/>
      <c r="N175" s="61"/>
      <c r="P175" s="86"/>
    </row>
    <row r="176" spans="1:16" s="51" customFormat="1" ht="14.25" x14ac:dyDescent="0.25">
      <c r="A176" s="160">
        <v>201</v>
      </c>
      <c r="B176" s="111" t="s">
        <v>92</v>
      </c>
      <c r="C176" s="161" t="s">
        <v>137</v>
      </c>
      <c r="D176" s="152">
        <v>1934.6484042000002</v>
      </c>
      <c r="E176" s="152">
        <v>1504.0220545503</v>
      </c>
      <c r="F176" s="153">
        <v>-22.258636179826652</v>
      </c>
      <c r="G176" s="152">
        <v>1504.0220564211031</v>
      </c>
      <c r="H176" s="122">
        <v>1102.07304</v>
      </c>
      <c r="I176" s="122">
        <v>73.275058478415588</v>
      </c>
      <c r="J176" s="165"/>
      <c r="K176" s="152">
        <v>0</v>
      </c>
      <c r="L176" s="155">
        <v>1102.07304</v>
      </c>
      <c r="M176" s="40"/>
      <c r="N176" s="61"/>
      <c r="P176" s="86"/>
    </row>
    <row r="177" spans="1:16" s="51" customFormat="1" ht="14.25" x14ac:dyDescent="0.25">
      <c r="A177" s="160">
        <v>202</v>
      </c>
      <c r="B177" s="111" t="s">
        <v>92</v>
      </c>
      <c r="C177" s="161" t="s">
        <v>585</v>
      </c>
      <c r="D177" s="152">
        <v>2659.1541969734999</v>
      </c>
      <c r="E177" s="152">
        <v>2659.1541969734999</v>
      </c>
      <c r="F177" s="153">
        <v>0</v>
      </c>
      <c r="G177" s="152">
        <v>2659.1541969734999</v>
      </c>
      <c r="H177" s="122">
        <v>2267.9893156682365</v>
      </c>
      <c r="I177" s="122">
        <v>85.289875940610543</v>
      </c>
      <c r="J177" s="165"/>
      <c r="K177" s="152">
        <v>667.9425316682366</v>
      </c>
      <c r="L177" s="155">
        <v>1600.0467840000001</v>
      </c>
      <c r="M177" s="40"/>
      <c r="N177" s="61"/>
      <c r="P177" s="86"/>
    </row>
    <row r="178" spans="1:16" s="51" customFormat="1" ht="14.25" x14ac:dyDescent="0.25">
      <c r="A178" s="160">
        <v>203</v>
      </c>
      <c r="B178" s="111" t="s">
        <v>92</v>
      </c>
      <c r="C178" s="161" t="s">
        <v>138</v>
      </c>
      <c r="D178" s="152">
        <v>627.05775640139996</v>
      </c>
      <c r="E178" s="152">
        <v>627.05775640139996</v>
      </c>
      <c r="F178" s="153">
        <v>0</v>
      </c>
      <c r="G178" s="152">
        <v>627.05776082329805</v>
      </c>
      <c r="H178" s="122">
        <v>242.35402500000001</v>
      </c>
      <c r="I178" s="122">
        <v>38.649394338224461</v>
      </c>
      <c r="J178" s="165"/>
      <c r="K178" s="152">
        <v>0</v>
      </c>
      <c r="L178" s="155">
        <v>242.35402500000001</v>
      </c>
      <c r="M178" s="40"/>
      <c r="N178" s="61"/>
      <c r="P178" s="86"/>
    </row>
    <row r="179" spans="1:16" s="51" customFormat="1" ht="14.25" x14ac:dyDescent="0.25">
      <c r="A179" s="160">
        <v>204</v>
      </c>
      <c r="B179" s="111" t="s">
        <v>92</v>
      </c>
      <c r="C179" s="161" t="s">
        <v>586</v>
      </c>
      <c r="D179" s="152">
        <v>1998.2386988999999</v>
      </c>
      <c r="E179" s="152">
        <v>1998.2386988999999</v>
      </c>
      <c r="F179" s="153">
        <v>0</v>
      </c>
      <c r="G179" s="152">
        <v>1554.4229840127</v>
      </c>
      <c r="H179" s="122">
        <v>1135.9946947227652</v>
      </c>
      <c r="I179" s="122">
        <v>56.849799543373521</v>
      </c>
      <c r="J179" s="165"/>
      <c r="K179" s="152">
        <v>187.32750072276505</v>
      </c>
      <c r="L179" s="155">
        <v>948.66719400000011</v>
      </c>
      <c r="M179" s="40"/>
      <c r="N179" s="61"/>
      <c r="P179" s="86"/>
    </row>
    <row r="180" spans="1:16" s="51" customFormat="1" ht="14.25" x14ac:dyDescent="0.25">
      <c r="A180" s="160">
        <v>205</v>
      </c>
      <c r="B180" s="111" t="s">
        <v>74</v>
      </c>
      <c r="C180" s="161" t="s">
        <v>317</v>
      </c>
      <c r="D180" s="152">
        <v>1950.6283444988574</v>
      </c>
      <c r="E180" s="152">
        <v>1981.4190914628</v>
      </c>
      <c r="F180" s="153">
        <v>1.578504026703925</v>
      </c>
      <c r="G180" s="152">
        <v>1981.4190914628</v>
      </c>
      <c r="H180" s="122">
        <v>1006.151868</v>
      </c>
      <c r="I180" s="122">
        <v>50.779356691127852</v>
      </c>
      <c r="J180" s="165"/>
      <c r="K180" s="152">
        <v>0</v>
      </c>
      <c r="L180" s="155">
        <v>1006.151868</v>
      </c>
      <c r="M180" s="40"/>
      <c r="N180" s="61"/>
      <c r="P180" s="86"/>
    </row>
    <row r="181" spans="1:16" s="51" customFormat="1" ht="14.25" x14ac:dyDescent="0.25">
      <c r="A181" s="160">
        <v>206</v>
      </c>
      <c r="B181" s="111" t="s">
        <v>54</v>
      </c>
      <c r="C181" s="161" t="s">
        <v>616</v>
      </c>
      <c r="D181" s="152">
        <v>716.65307963378586</v>
      </c>
      <c r="E181" s="152">
        <v>716.6530801737</v>
      </c>
      <c r="F181" s="153">
        <v>7.533829204930953E-8</v>
      </c>
      <c r="G181" s="152">
        <v>716.6530801737</v>
      </c>
      <c r="H181" s="122">
        <v>322.45840800000002</v>
      </c>
      <c r="I181" s="122">
        <v>44.995049476637092</v>
      </c>
      <c r="J181" s="165"/>
      <c r="K181" s="152">
        <v>0</v>
      </c>
      <c r="L181" s="155">
        <v>322.45840800000002</v>
      </c>
      <c r="M181" s="40"/>
      <c r="N181" s="61"/>
      <c r="P181" s="86"/>
    </row>
    <row r="182" spans="1:16" s="51" customFormat="1" ht="14.25" x14ac:dyDescent="0.25">
      <c r="A182" s="160">
        <v>207</v>
      </c>
      <c r="B182" s="111" t="s">
        <v>54</v>
      </c>
      <c r="C182" s="161" t="s">
        <v>662</v>
      </c>
      <c r="D182" s="152">
        <v>815.28325941428579</v>
      </c>
      <c r="E182" s="152">
        <v>815.28325995420005</v>
      </c>
      <c r="F182" s="153">
        <v>6.6224131956005294E-8</v>
      </c>
      <c r="G182" s="152">
        <v>815.28325995420005</v>
      </c>
      <c r="H182" s="122">
        <v>433.85622300000006</v>
      </c>
      <c r="I182" s="122">
        <v>53.215396943679764</v>
      </c>
      <c r="J182" s="165"/>
      <c r="K182" s="152">
        <v>0</v>
      </c>
      <c r="L182" s="155">
        <v>433.85622300000006</v>
      </c>
      <c r="M182" s="40"/>
      <c r="N182" s="61"/>
      <c r="P182" s="86"/>
    </row>
    <row r="183" spans="1:16" s="51" customFormat="1" ht="14.25" x14ac:dyDescent="0.25">
      <c r="A183" s="160">
        <v>208</v>
      </c>
      <c r="B183" s="111" t="s">
        <v>54</v>
      </c>
      <c r="C183" s="161" t="s">
        <v>318</v>
      </c>
      <c r="D183" s="152">
        <v>159.7118977305</v>
      </c>
      <c r="E183" s="152">
        <v>159.7118977305</v>
      </c>
      <c r="F183" s="153">
        <v>0</v>
      </c>
      <c r="G183" s="152">
        <v>159.71190572393093</v>
      </c>
      <c r="H183" s="122">
        <v>95.751098999999996</v>
      </c>
      <c r="I183" s="122">
        <v>59.952389496724713</v>
      </c>
      <c r="J183" s="165"/>
      <c r="K183" s="152">
        <v>0</v>
      </c>
      <c r="L183" s="155">
        <v>95.751098999999996</v>
      </c>
      <c r="M183" s="40"/>
      <c r="N183" s="61"/>
      <c r="P183" s="86"/>
    </row>
    <row r="184" spans="1:16" s="51" customFormat="1" ht="14.25" x14ac:dyDescent="0.25">
      <c r="A184" s="160">
        <v>209</v>
      </c>
      <c r="B184" s="111" t="s">
        <v>108</v>
      </c>
      <c r="C184" s="161" t="s">
        <v>587</v>
      </c>
      <c r="D184" s="152">
        <v>2261.8242290448002</v>
      </c>
      <c r="E184" s="152">
        <v>2261.8242290448002</v>
      </c>
      <c r="F184" s="153">
        <v>0</v>
      </c>
      <c r="G184" s="152">
        <v>2261.8242290448002</v>
      </c>
      <c r="H184" s="122">
        <v>2064.6139740803551</v>
      </c>
      <c r="I184" s="122">
        <v>91.280920399029881</v>
      </c>
      <c r="J184" s="165"/>
      <c r="K184" s="152">
        <v>1616.3015460803549</v>
      </c>
      <c r="L184" s="155">
        <v>448.31242800000001</v>
      </c>
      <c r="M184" s="40"/>
      <c r="N184" s="61"/>
      <c r="P184" s="86"/>
    </row>
    <row r="185" spans="1:16" s="51" customFormat="1" ht="14.25" x14ac:dyDescent="0.25">
      <c r="A185" s="160">
        <v>210</v>
      </c>
      <c r="B185" s="111" t="s">
        <v>92</v>
      </c>
      <c r="C185" s="161" t="s">
        <v>435</v>
      </c>
      <c r="D185" s="152">
        <v>2350.6041548259</v>
      </c>
      <c r="E185" s="152">
        <v>2350.6041548259</v>
      </c>
      <c r="F185" s="153">
        <v>0</v>
      </c>
      <c r="G185" s="152">
        <v>2350.6041602682358</v>
      </c>
      <c r="H185" s="122">
        <v>1212.790563</v>
      </c>
      <c r="I185" s="122">
        <v>51.594844691739539</v>
      </c>
      <c r="J185" s="165"/>
      <c r="K185" s="152">
        <v>0</v>
      </c>
      <c r="L185" s="155">
        <v>1212.790563</v>
      </c>
      <c r="M185" s="40"/>
      <c r="N185" s="61"/>
      <c r="P185" s="86"/>
    </row>
    <row r="186" spans="1:16" s="51" customFormat="1" ht="14.25" x14ac:dyDescent="0.25">
      <c r="A186" s="160">
        <v>211</v>
      </c>
      <c r="B186" s="111" t="s">
        <v>304</v>
      </c>
      <c r="C186" s="161" t="s">
        <v>374</v>
      </c>
      <c r="D186" s="152">
        <v>3505.7106159561431</v>
      </c>
      <c r="E186" s="152">
        <v>3505.7106162261002</v>
      </c>
      <c r="F186" s="153">
        <v>7.7005068988000858E-9</v>
      </c>
      <c r="G186" s="152">
        <v>3101.820189638463</v>
      </c>
      <c r="H186" s="122">
        <v>1738.996425</v>
      </c>
      <c r="I186" s="122">
        <v>49.60467692202247</v>
      </c>
      <c r="J186" s="166"/>
      <c r="K186" s="152">
        <v>0</v>
      </c>
      <c r="L186" s="155">
        <v>1738.996425</v>
      </c>
      <c r="M186" s="40"/>
      <c r="N186" s="61"/>
      <c r="P186" s="86"/>
    </row>
    <row r="187" spans="1:16" s="51" customFormat="1" ht="14.25" x14ac:dyDescent="0.25">
      <c r="A187" s="160">
        <v>212</v>
      </c>
      <c r="B187" s="111" t="s">
        <v>54</v>
      </c>
      <c r="C187" s="161" t="s">
        <v>375</v>
      </c>
      <c r="D187" s="152">
        <v>583.12929510000004</v>
      </c>
      <c r="E187" s="152">
        <v>583.12929510000004</v>
      </c>
      <c r="F187" s="153">
        <v>0</v>
      </c>
      <c r="G187" s="152">
        <v>624.09192889306314</v>
      </c>
      <c r="H187" s="122">
        <v>335.04381000000001</v>
      </c>
      <c r="I187" s="122">
        <v>57.45617872663108</v>
      </c>
      <c r="J187" s="165"/>
      <c r="K187" s="152">
        <v>0</v>
      </c>
      <c r="L187" s="155">
        <v>335.04381000000001</v>
      </c>
      <c r="M187" s="40"/>
      <c r="N187" s="61"/>
      <c r="P187" s="86"/>
    </row>
    <row r="188" spans="1:16" s="51" customFormat="1" ht="14.25" x14ac:dyDescent="0.25">
      <c r="A188" s="160">
        <v>213</v>
      </c>
      <c r="B188" s="111" t="s">
        <v>54</v>
      </c>
      <c r="C188" s="161" t="s">
        <v>588</v>
      </c>
      <c r="D188" s="152">
        <v>1987.8777837108003</v>
      </c>
      <c r="E188" s="152">
        <v>1987.8777837108003</v>
      </c>
      <c r="F188" s="153">
        <v>0</v>
      </c>
      <c r="G188" s="152">
        <v>1987.8777837108003</v>
      </c>
      <c r="H188" s="122">
        <v>1870.4458503560006</v>
      </c>
      <c r="I188" s="122">
        <v>94.092597929456829</v>
      </c>
      <c r="J188" s="165"/>
      <c r="K188" s="152">
        <v>1574.3487573560008</v>
      </c>
      <c r="L188" s="155">
        <v>296.09709300000003</v>
      </c>
      <c r="M188" s="40"/>
      <c r="N188" s="61"/>
      <c r="P188" s="86"/>
    </row>
    <row r="189" spans="1:16" s="51" customFormat="1" ht="14.25" x14ac:dyDescent="0.25">
      <c r="A189" s="160">
        <v>214</v>
      </c>
      <c r="B189" s="111" t="s">
        <v>108</v>
      </c>
      <c r="C189" s="161" t="s">
        <v>589</v>
      </c>
      <c r="D189" s="152">
        <v>4099.9782806802859</v>
      </c>
      <c r="E189" s="152">
        <v>4099.9782812202002</v>
      </c>
      <c r="F189" s="153">
        <v>1.316871589551738E-8</v>
      </c>
      <c r="G189" s="152">
        <v>4099.9782812202002</v>
      </c>
      <c r="H189" s="122">
        <v>3523.4864625968062</v>
      </c>
      <c r="I189" s="122">
        <v>85.939149451986282</v>
      </c>
      <c r="J189" s="165"/>
      <c r="K189" s="152">
        <v>2465.4623295968058</v>
      </c>
      <c r="L189" s="155">
        <v>1058.0241330000001</v>
      </c>
      <c r="M189" s="40"/>
      <c r="N189" s="61"/>
      <c r="P189" s="86"/>
    </row>
    <row r="190" spans="1:16" s="51" customFormat="1" ht="14.25" x14ac:dyDescent="0.25">
      <c r="A190" s="160">
        <v>215</v>
      </c>
      <c r="B190" s="111" t="s">
        <v>304</v>
      </c>
      <c r="C190" s="161" t="s">
        <v>590</v>
      </c>
      <c r="D190" s="152">
        <v>867.35529270000006</v>
      </c>
      <c r="E190" s="152">
        <v>1076.6394562077001</v>
      </c>
      <c r="F190" s="153">
        <v>24.129000568638602</v>
      </c>
      <c r="G190" s="152">
        <v>1076.6394562077001</v>
      </c>
      <c r="H190" s="122">
        <v>812.98478175277273</v>
      </c>
      <c r="I190" s="122">
        <v>75.511330842024776</v>
      </c>
      <c r="J190" s="165"/>
      <c r="K190" s="152">
        <v>404.12928975277276</v>
      </c>
      <c r="L190" s="155">
        <v>408.85549200000003</v>
      </c>
      <c r="M190" s="40"/>
      <c r="N190" s="61"/>
      <c r="P190" s="86"/>
    </row>
    <row r="191" spans="1:16" s="51" customFormat="1" ht="14.25" x14ac:dyDescent="0.25">
      <c r="A191" s="160">
        <v>216</v>
      </c>
      <c r="B191" s="111" t="s">
        <v>307</v>
      </c>
      <c r="C191" s="161" t="s">
        <v>591</v>
      </c>
      <c r="D191" s="152">
        <v>2560.6360953000003</v>
      </c>
      <c r="E191" s="152">
        <v>2560.6360953000003</v>
      </c>
      <c r="F191" s="153">
        <v>0</v>
      </c>
      <c r="G191" s="152">
        <v>2560.6360953000003</v>
      </c>
      <c r="H191" s="122">
        <v>2511.3752842045574</v>
      </c>
      <c r="I191" s="122">
        <v>98.076227575411437</v>
      </c>
      <c r="J191" s="165"/>
      <c r="K191" s="152">
        <v>2327.0161522045573</v>
      </c>
      <c r="L191" s="155">
        <v>184.35913200000002</v>
      </c>
      <c r="M191" s="40"/>
      <c r="N191" s="61"/>
      <c r="P191" s="86"/>
    </row>
    <row r="192" spans="1:16" s="51" customFormat="1" ht="14.25" x14ac:dyDescent="0.25">
      <c r="A192" s="160">
        <v>217</v>
      </c>
      <c r="B192" s="111" t="s">
        <v>78</v>
      </c>
      <c r="C192" s="161" t="s">
        <v>139</v>
      </c>
      <c r="D192" s="152">
        <v>2699.6877801000001</v>
      </c>
      <c r="E192" s="152">
        <v>2698.1183294487005</v>
      </c>
      <c r="F192" s="153">
        <v>-5.8134524401992849E-2</v>
      </c>
      <c r="G192" s="152">
        <v>2698.1183294487005</v>
      </c>
      <c r="H192" s="122">
        <v>2405.1723659999998</v>
      </c>
      <c r="I192" s="122">
        <v>89.142582804789086</v>
      </c>
      <c r="J192" s="165"/>
      <c r="K192" s="152">
        <v>0</v>
      </c>
      <c r="L192" s="155">
        <v>2405.1723659999998</v>
      </c>
      <c r="M192" s="40"/>
      <c r="N192" s="61"/>
      <c r="P192" s="86"/>
    </row>
    <row r="193" spans="1:16" s="51" customFormat="1" ht="14.25" x14ac:dyDescent="0.25">
      <c r="A193" s="160">
        <v>218</v>
      </c>
      <c r="B193" s="111" t="s">
        <v>50</v>
      </c>
      <c r="C193" s="161" t="s">
        <v>376</v>
      </c>
      <c r="D193" s="152">
        <v>666.12711250178575</v>
      </c>
      <c r="E193" s="152">
        <v>666.12711304170011</v>
      </c>
      <c r="F193" s="153">
        <v>8.105276094738656E-8</v>
      </c>
      <c r="G193" s="152">
        <v>666.12711304170011</v>
      </c>
      <c r="H193" s="122">
        <v>346.43870100000004</v>
      </c>
      <c r="I193" s="122">
        <v>52.007896723806326</v>
      </c>
      <c r="J193" s="165"/>
      <c r="K193" s="152">
        <v>0</v>
      </c>
      <c r="L193" s="155">
        <v>346.43870100000004</v>
      </c>
      <c r="M193" s="40"/>
      <c r="N193" s="61"/>
      <c r="P193" s="86"/>
    </row>
    <row r="194" spans="1:16" s="51" customFormat="1" ht="14.25" x14ac:dyDescent="0.25">
      <c r="A194" s="160">
        <v>219</v>
      </c>
      <c r="B194" s="111" t="s">
        <v>304</v>
      </c>
      <c r="C194" s="161" t="s">
        <v>436</v>
      </c>
      <c r="D194" s="152">
        <v>723.52198795778577</v>
      </c>
      <c r="E194" s="152">
        <v>723.52198849770002</v>
      </c>
      <c r="F194" s="153">
        <v>7.4623059731493413E-8</v>
      </c>
      <c r="G194" s="152">
        <v>723.52198849770002</v>
      </c>
      <c r="H194" s="122">
        <v>506.47739400000006</v>
      </c>
      <c r="I194" s="122">
        <v>70.001658837160562</v>
      </c>
      <c r="J194" s="165"/>
      <c r="K194" s="152">
        <v>0</v>
      </c>
      <c r="L194" s="155">
        <v>506.47739400000006</v>
      </c>
      <c r="M194" s="40"/>
      <c r="N194" s="61"/>
      <c r="P194" s="86"/>
    </row>
    <row r="195" spans="1:16" s="51" customFormat="1" ht="14.25" x14ac:dyDescent="0.25">
      <c r="A195" s="160">
        <v>222</v>
      </c>
      <c r="B195" s="111" t="s">
        <v>319</v>
      </c>
      <c r="C195" s="161" t="s">
        <v>592</v>
      </c>
      <c r="D195" s="152">
        <v>18014.387269499999</v>
      </c>
      <c r="E195" s="152">
        <v>18014.387269499999</v>
      </c>
      <c r="F195" s="153">
        <v>0</v>
      </c>
      <c r="G195" s="152">
        <v>16688.947069183501</v>
      </c>
      <c r="H195" s="122">
        <v>14112.85979400513</v>
      </c>
      <c r="I195" s="122">
        <v>78.342158314201939</v>
      </c>
      <c r="J195" s="165"/>
      <c r="K195" s="152">
        <v>195.95627700512924</v>
      </c>
      <c r="L195" s="155">
        <v>13916.903517000001</v>
      </c>
      <c r="M195" s="40"/>
      <c r="N195" s="61"/>
      <c r="P195" s="86"/>
    </row>
    <row r="196" spans="1:16" s="51" customFormat="1" ht="14.25" x14ac:dyDescent="0.25">
      <c r="A196" s="160">
        <v>223</v>
      </c>
      <c r="B196" s="111" t="s">
        <v>50</v>
      </c>
      <c r="C196" s="161" t="s">
        <v>633</v>
      </c>
      <c r="D196" s="152">
        <v>73.65788471614286</v>
      </c>
      <c r="E196" s="152">
        <v>73.657884986100001</v>
      </c>
      <c r="F196" s="153">
        <v>3.6650133949933661E-7</v>
      </c>
      <c r="G196" s="152">
        <v>73.657886346684009</v>
      </c>
      <c r="H196" s="122">
        <v>42.858395999999999</v>
      </c>
      <c r="I196" s="122">
        <v>58.185754326353269</v>
      </c>
      <c r="J196" s="165"/>
      <c r="K196" s="152">
        <v>0</v>
      </c>
      <c r="L196" s="155">
        <v>42.858395999999999</v>
      </c>
      <c r="M196" s="40"/>
      <c r="N196" s="61"/>
      <c r="P196" s="86"/>
    </row>
    <row r="197" spans="1:16" s="51" customFormat="1" ht="14.25" x14ac:dyDescent="0.25">
      <c r="A197" s="160">
        <v>225</v>
      </c>
      <c r="B197" s="111" t="s">
        <v>50</v>
      </c>
      <c r="C197" s="161" t="s">
        <v>634</v>
      </c>
      <c r="D197" s="152">
        <v>21.071381415299999</v>
      </c>
      <c r="E197" s="152">
        <v>21.071381415299999</v>
      </c>
      <c r="F197" s="153">
        <v>0</v>
      </c>
      <c r="G197" s="152">
        <v>21.071383966395</v>
      </c>
      <c r="H197" s="122">
        <v>11.564964000000002</v>
      </c>
      <c r="I197" s="122">
        <v>54.884697742705391</v>
      </c>
      <c r="J197" s="165"/>
      <c r="K197" s="152">
        <v>0</v>
      </c>
      <c r="L197" s="155">
        <v>11.564964000000002</v>
      </c>
      <c r="M197" s="40"/>
      <c r="N197" s="61"/>
      <c r="P197" s="86"/>
    </row>
    <row r="198" spans="1:16" s="51" customFormat="1" ht="14.25" x14ac:dyDescent="0.25">
      <c r="A198" s="160">
        <v>226</v>
      </c>
      <c r="B198" s="111" t="s">
        <v>42</v>
      </c>
      <c r="C198" s="161" t="s">
        <v>593</v>
      </c>
      <c r="D198" s="152">
        <v>431.39764771200004</v>
      </c>
      <c r="E198" s="152">
        <v>431.39764771200004</v>
      </c>
      <c r="F198" s="153">
        <v>0</v>
      </c>
      <c r="G198" s="152">
        <v>431.39764771200004</v>
      </c>
      <c r="H198" s="122">
        <v>431.39764771200004</v>
      </c>
      <c r="I198" s="122">
        <v>100</v>
      </c>
      <c r="J198" s="165"/>
      <c r="K198" s="152">
        <v>431.39764771200004</v>
      </c>
      <c r="L198" s="155">
        <v>0</v>
      </c>
      <c r="M198" s="40"/>
      <c r="N198" s="61"/>
      <c r="P198" s="86"/>
    </row>
    <row r="199" spans="1:16" s="51" customFormat="1" ht="14.25" x14ac:dyDescent="0.25">
      <c r="A199" s="160">
        <v>227</v>
      </c>
      <c r="B199" s="111" t="s">
        <v>38</v>
      </c>
      <c r="C199" s="161" t="s">
        <v>140</v>
      </c>
      <c r="D199" s="152">
        <v>1803.8043397962858</v>
      </c>
      <c r="E199" s="152">
        <v>1803.8043403362001</v>
      </c>
      <c r="F199" s="153">
        <v>2.99319680152621E-8</v>
      </c>
      <c r="G199" s="152">
        <v>1803.8043403362001</v>
      </c>
      <c r="H199" s="122">
        <v>1424.0212290000002</v>
      </c>
      <c r="I199" s="122">
        <v>78.94543754865262</v>
      </c>
      <c r="J199" s="165"/>
      <c r="K199" s="152">
        <v>0</v>
      </c>
      <c r="L199" s="155">
        <v>1424.0212290000002</v>
      </c>
      <c r="M199" s="40"/>
      <c r="N199" s="61"/>
      <c r="P199" s="86"/>
    </row>
    <row r="200" spans="1:16" s="51" customFormat="1" ht="14.25" x14ac:dyDescent="0.25">
      <c r="A200" s="160">
        <v>228</v>
      </c>
      <c r="B200" s="167" t="s">
        <v>50</v>
      </c>
      <c r="C200" s="161" t="s">
        <v>635</v>
      </c>
      <c r="D200" s="152">
        <v>331.72247139030003</v>
      </c>
      <c r="E200" s="152">
        <v>331.72247139030003</v>
      </c>
      <c r="F200" s="153">
        <v>0</v>
      </c>
      <c r="G200" s="152">
        <v>331.72247445161412</v>
      </c>
      <c r="H200" s="122">
        <v>244.56497400000003</v>
      </c>
      <c r="I200" s="122">
        <v>73.725778351701805</v>
      </c>
      <c r="J200" s="165"/>
      <c r="K200" s="152">
        <v>0</v>
      </c>
      <c r="L200" s="155">
        <v>244.56497400000003</v>
      </c>
      <c r="M200" s="40"/>
      <c r="N200" s="61"/>
      <c r="P200" s="86"/>
    </row>
    <row r="201" spans="1:16" s="51" customFormat="1" ht="14.25" x14ac:dyDescent="0.25">
      <c r="A201" s="160">
        <v>229</v>
      </c>
      <c r="B201" s="167" t="s">
        <v>377</v>
      </c>
      <c r="C201" s="161" t="s">
        <v>594</v>
      </c>
      <c r="D201" s="152">
        <v>2796.1786966500003</v>
      </c>
      <c r="E201" s="152">
        <v>3119.9891849999999</v>
      </c>
      <c r="F201" s="153">
        <v>11.580464751338852</v>
      </c>
      <c r="G201" s="152">
        <v>3119.9891849999999</v>
      </c>
      <c r="H201" s="122">
        <v>2830.9359884331898</v>
      </c>
      <c r="I201" s="122">
        <v>90.735442354848743</v>
      </c>
      <c r="J201" s="165"/>
      <c r="K201" s="152">
        <v>1353.5118374331896</v>
      </c>
      <c r="L201" s="155">
        <v>1477.4241510000002</v>
      </c>
      <c r="M201" s="40"/>
      <c r="N201" s="61"/>
      <c r="P201" s="86"/>
    </row>
    <row r="202" spans="1:16" s="51" customFormat="1" ht="14.25" x14ac:dyDescent="0.25">
      <c r="A202" s="160">
        <v>231</v>
      </c>
      <c r="B202" s="111" t="s">
        <v>92</v>
      </c>
      <c r="C202" s="161" t="s">
        <v>496</v>
      </c>
      <c r="D202" s="152">
        <v>741.97611651600005</v>
      </c>
      <c r="E202" s="152">
        <v>741.97611651600005</v>
      </c>
      <c r="F202" s="153">
        <v>0</v>
      </c>
      <c r="G202" s="152">
        <v>741.97611651600005</v>
      </c>
      <c r="H202" s="122">
        <v>687.57007264697143</v>
      </c>
      <c r="I202" s="122">
        <v>92.667413053064834</v>
      </c>
      <c r="J202" s="165"/>
      <c r="K202" s="152">
        <v>632.80656664697142</v>
      </c>
      <c r="L202" s="155">
        <v>54.763506000000007</v>
      </c>
      <c r="M202" s="40"/>
      <c r="N202" s="61"/>
      <c r="P202" s="86"/>
    </row>
    <row r="203" spans="1:16" s="51" customFormat="1" ht="14.25" x14ac:dyDescent="0.25">
      <c r="A203" s="160">
        <v>233</v>
      </c>
      <c r="B203" s="111" t="s">
        <v>92</v>
      </c>
      <c r="C203" s="161" t="s">
        <v>141</v>
      </c>
      <c r="D203" s="152">
        <v>145.8626319756429</v>
      </c>
      <c r="E203" s="152">
        <v>145.86263224560003</v>
      </c>
      <c r="F203" s="153">
        <v>1.8507626009522937E-7</v>
      </c>
      <c r="G203" s="152">
        <v>145.86263224560003</v>
      </c>
      <c r="H203" s="122">
        <v>72.961317000000008</v>
      </c>
      <c r="I203" s="122">
        <v>50.020567897848899</v>
      </c>
      <c r="J203" s="165"/>
      <c r="K203" s="152">
        <v>0</v>
      </c>
      <c r="L203" s="155">
        <v>72.961317000000008</v>
      </c>
      <c r="M203" s="40"/>
      <c r="N203" s="61"/>
      <c r="P203" s="86"/>
    </row>
    <row r="204" spans="1:16" s="51" customFormat="1" ht="14.25" x14ac:dyDescent="0.25">
      <c r="A204" s="160">
        <v>235</v>
      </c>
      <c r="B204" s="111" t="s">
        <v>42</v>
      </c>
      <c r="C204" s="161" t="s">
        <v>595</v>
      </c>
      <c r="D204" s="152">
        <v>1714.2514157628</v>
      </c>
      <c r="E204" s="152">
        <v>1714.2514157628</v>
      </c>
      <c r="F204" s="153">
        <v>0</v>
      </c>
      <c r="G204" s="152">
        <v>1664.3328044846041</v>
      </c>
      <c r="H204" s="122">
        <v>1503.275247</v>
      </c>
      <c r="I204" s="122">
        <v>87.692810586426106</v>
      </c>
      <c r="J204" s="165"/>
      <c r="K204" s="152">
        <v>0</v>
      </c>
      <c r="L204" s="155">
        <v>1503.275247</v>
      </c>
      <c r="M204" s="40"/>
      <c r="N204" s="61"/>
      <c r="P204" s="86"/>
    </row>
    <row r="205" spans="1:16" s="51" customFormat="1" ht="14.25" x14ac:dyDescent="0.25">
      <c r="A205" s="160">
        <v>236</v>
      </c>
      <c r="B205" s="111" t="s">
        <v>42</v>
      </c>
      <c r="C205" s="161" t="s">
        <v>596</v>
      </c>
      <c r="D205" s="152">
        <v>1562.9618385837857</v>
      </c>
      <c r="E205" s="152">
        <v>1562.9618391237</v>
      </c>
      <c r="F205" s="153">
        <v>3.4544299865046924E-8</v>
      </c>
      <c r="G205" s="152">
        <v>1562.9618467769853</v>
      </c>
      <c r="H205" s="122">
        <v>1094.0796090000001</v>
      </c>
      <c r="I205" s="122">
        <v>70.000404463708065</v>
      </c>
      <c r="J205" s="165"/>
      <c r="K205" s="152">
        <v>0</v>
      </c>
      <c r="L205" s="155">
        <v>1094.0796090000001</v>
      </c>
      <c r="M205" s="40"/>
      <c r="N205" s="61"/>
      <c r="P205" s="86"/>
    </row>
    <row r="206" spans="1:16" s="51" customFormat="1" ht="14.25" x14ac:dyDescent="0.25">
      <c r="A206" s="160">
        <v>237</v>
      </c>
      <c r="B206" s="111" t="s">
        <v>50</v>
      </c>
      <c r="C206" s="168" t="s">
        <v>597</v>
      </c>
      <c r="D206" s="152">
        <v>186.42892041000002</v>
      </c>
      <c r="E206" s="152">
        <v>186.42892041000002</v>
      </c>
      <c r="F206" s="153">
        <v>0</v>
      </c>
      <c r="G206" s="152">
        <v>186.42892041000002</v>
      </c>
      <c r="H206" s="122">
        <v>186.42892041000002</v>
      </c>
      <c r="I206" s="122">
        <v>100</v>
      </c>
      <c r="J206" s="165"/>
      <c r="K206" s="152">
        <v>186.42892041000002</v>
      </c>
      <c r="L206" s="155">
        <v>0</v>
      </c>
      <c r="M206" s="40"/>
      <c r="N206" s="61"/>
      <c r="P206" s="86"/>
    </row>
    <row r="207" spans="1:16" s="51" customFormat="1" ht="14.25" x14ac:dyDescent="0.25">
      <c r="A207" s="160">
        <v>242</v>
      </c>
      <c r="B207" s="111" t="s">
        <v>54</v>
      </c>
      <c r="C207" s="161" t="s">
        <v>622</v>
      </c>
      <c r="D207" s="152">
        <v>908.94863443414295</v>
      </c>
      <c r="E207" s="152">
        <v>908.94863470410007</v>
      </c>
      <c r="F207" s="153">
        <v>2.9699933179472282E-8</v>
      </c>
      <c r="G207" s="152">
        <v>908.94863470410007</v>
      </c>
      <c r="H207" s="122">
        <v>800.15945346250589</v>
      </c>
      <c r="I207" s="122">
        <v>88.031316942677464</v>
      </c>
      <c r="J207" s="165"/>
      <c r="K207" s="152">
        <v>663.76090746250588</v>
      </c>
      <c r="L207" s="155">
        <v>136.39854600000001</v>
      </c>
      <c r="M207" s="40"/>
      <c r="N207" s="61"/>
      <c r="P207" s="86"/>
    </row>
    <row r="208" spans="1:16" s="51" customFormat="1" ht="14.25" x14ac:dyDescent="0.25">
      <c r="A208" s="160">
        <v>243</v>
      </c>
      <c r="B208" s="111" t="s">
        <v>54</v>
      </c>
      <c r="C208" s="161" t="s">
        <v>623</v>
      </c>
      <c r="D208" s="152">
        <v>2235.5111464776428</v>
      </c>
      <c r="E208" s="152">
        <v>2235.5111467475999</v>
      </c>
      <c r="F208" s="153">
        <v>1.2075844324499485E-8</v>
      </c>
      <c r="G208" s="152">
        <v>2235.5111467475999</v>
      </c>
      <c r="H208" s="122">
        <v>2165.7257416140219</v>
      </c>
      <c r="I208" s="122">
        <v>96.878324438904841</v>
      </c>
      <c r="J208" s="165"/>
      <c r="K208" s="152">
        <v>1822.8585736140219</v>
      </c>
      <c r="L208" s="155">
        <v>342.86716799999999</v>
      </c>
      <c r="M208" s="40"/>
      <c r="N208" s="61"/>
      <c r="P208" s="86"/>
    </row>
    <row r="209" spans="1:16" s="51" customFormat="1" ht="14.25" x14ac:dyDescent="0.25">
      <c r="A209" s="160">
        <v>244</v>
      </c>
      <c r="B209" s="111" t="s">
        <v>54</v>
      </c>
      <c r="C209" s="161" t="s">
        <v>645</v>
      </c>
      <c r="D209" s="152">
        <v>1595.8726993683001</v>
      </c>
      <c r="E209" s="152">
        <v>1595.8726993683001</v>
      </c>
      <c r="F209" s="153">
        <v>0</v>
      </c>
      <c r="G209" s="152">
        <v>1595.8726993683001</v>
      </c>
      <c r="H209" s="122">
        <v>1333.9832703905638</v>
      </c>
      <c r="I209" s="122">
        <v>83.589578975729012</v>
      </c>
      <c r="J209" s="165"/>
      <c r="K209" s="152">
        <v>579.19929639056375</v>
      </c>
      <c r="L209" s="155">
        <v>754.78397400000006</v>
      </c>
      <c r="M209" s="40"/>
      <c r="N209" s="61"/>
      <c r="P209" s="86"/>
    </row>
    <row r="210" spans="1:16" s="51" customFormat="1" ht="14.25" x14ac:dyDescent="0.25">
      <c r="A210" s="160">
        <v>245</v>
      </c>
      <c r="B210" s="111" t="s">
        <v>54</v>
      </c>
      <c r="C210" s="161" t="s">
        <v>646</v>
      </c>
      <c r="D210" s="152">
        <v>1588.1476940442858</v>
      </c>
      <c r="E210" s="152">
        <v>1588.1476945842001</v>
      </c>
      <c r="F210" s="153">
        <v>3.3996471415775886E-8</v>
      </c>
      <c r="G210" s="152">
        <v>1588.1476945842001</v>
      </c>
      <c r="H210" s="122">
        <v>1428.2512541635824</v>
      </c>
      <c r="I210" s="122">
        <v>89.931891034701223</v>
      </c>
      <c r="J210" s="165"/>
      <c r="K210" s="152">
        <v>1055.6213111635825</v>
      </c>
      <c r="L210" s="155">
        <v>372.62994300000003</v>
      </c>
      <c r="M210" s="40"/>
      <c r="N210" s="61"/>
      <c r="P210" s="86"/>
    </row>
    <row r="211" spans="1:16" s="51" customFormat="1" ht="14.25" x14ac:dyDescent="0.25">
      <c r="A211" s="160">
        <v>247</v>
      </c>
      <c r="B211" s="111" t="s">
        <v>92</v>
      </c>
      <c r="C211" s="161" t="s">
        <v>439</v>
      </c>
      <c r="D211" s="152">
        <v>328.48426446299999</v>
      </c>
      <c r="E211" s="152">
        <v>322.20816258780002</v>
      </c>
      <c r="F211" s="153">
        <v>-1.910624816522045</v>
      </c>
      <c r="G211" s="152">
        <v>322.20815935641303</v>
      </c>
      <c r="H211" s="122">
        <v>262.422639</v>
      </c>
      <c r="I211" s="122">
        <v>81.44506237593879</v>
      </c>
      <c r="J211" s="165"/>
      <c r="K211" s="152">
        <v>0</v>
      </c>
      <c r="L211" s="155">
        <v>262.422639</v>
      </c>
      <c r="M211" s="40"/>
      <c r="N211" s="61"/>
      <c r="P211" s="86"/>
    </row>
    <row r="212" spans="1:16" s="51" customFormat="1" ht="14.25" x14ac:dyDescent="0.25">
      <c r="A212" s="160">
        <v>248</v>
      </c>
      <c r="B212" s="111" t="s">
        <v>92</v>
      </c>
      <c r="C212" s="161" t="s">
        <v>142</v>
      </c>
      <c r="D212" s="152">
        <v>1107.4596258006429</v>
      </c>
      <c r="E212" s="152">
        <v>1056.4434235161</v>
      </c>
      <c r="F212" s="153">
        <v>-4.6065970348725358</v>
      </c>
      <c r="G212" s="152">
        <v>1056.4434235161</v>
      </c>
      <c r="H212" s="122">
        <v>782.50587299999995</v>
      </c>
      <c r="I212" s="122">
        <v>74.069832381144522</v>
      </c>
      <c r="J212" s="165"/>
      <c r="K212" s="152">
        <v>0</v>
      </c>
      <c r="L212" s="155">
        <v>782.50587299999995</v>
      </c>
      <c r="M212" s="40"/>
      <c r="N212" s="61"/>
      <c r="P212" s="86"/>
    </row>
    <row r="213" spans="1:16" s="51" customFormat="1" ht="14.25" x14ac:dyDescent="0.25">
      <c r="A213" s="160">
        <v>249</v>
      </c>
      <c r="B213" s="111" t="s">
        <v>92</v>
      </c>
      <c r="C213" s="161" t="s">
        <v>598</v>
      </c>
      <c r="D213" s="152">
        <v>976.03464332078579</v>
      </c>
      <c r="E213" s="152">
        <v>976.03464386070004</v>
      </c>
      <c r="F213" s="153">
        <v>5.5317130431831174E-8</v>
      </c>
      <c r="G213" s="152">
        <v>976.03464386070004</v>
      </c>
      <c r="H213" s="122">
        <v>933.48371862063527</v>
      </c>
      <c r="I213" s="122">
        <v>95.640428799560354</v>
      </c>
      <c r="J213" s="165"/>
      <c r="K213" s="152">
        <v>571.22822862063526</v>
      </c>
      <c r="L213" s="155">
        <v>362.25549000000001</v>
      </c>
      <c r="M213" s="40"/>
      <c r="N213" s="61"/>
      <c r="P213" s="86"/>
    </row>
    <row r="214" spans="1:16" s="51" customFormat="1" ht="14.25" x14ac:dyDescent="0.25">
      <c r="A214" s="160">
        <v>250</v>
      </c>
      <c r="B214" s="111" t="s">
        <v>92</v>
      </c>
      <c r="C214" s="161" t="s">
        <v>437</v>
      </c>
      <c r="D214" s="152">
        <v>762.12175603778576</v>
      </c>
      <c r="E214" s="152">
        <v>762.12175657770013</v>
      </c>
      <c r="F214" s="153">
        <v>7.0843569233147718E-8</v>
      </c>
      <c r="G214" s="152">
        <v>762.12175793828396</v>
      </c>
      <c r="H214" s="122">
        <v>505.45695599999999</v>
      </c>
      <c r="I214" s="122">
        <v>66.32233650824368</v>
      </c>
      <c r="J214" s="165"/>
      <c r="K214" s="152">
        <v>0</v>
      </c>
      <c r="L214" s="155">
        <v>505.45695599999999</v>
      </c>
      <c r="M214" s="40"/>
      <c r="N214" s="61"/>
      <c r="P214" s="86"/>
    </row>
    <row r="215" spans="1:16" s="51" customFormat="1" ht="14.25" x14ac:dyDescent="0.25">
      <c r="A215" s="160">
        <v>251</v>
      </c>
      <c r="B215" s="111" t="s">
        <v>108</v>
      </c>
      <c r="C215" s="161" t="s">
        <v>624</v>
      </c>
      <c r="D215" s="152">
        <v>780.63137941590003</v>
      </c>
      <c r="E215" s="152">
        <v>780.63137941590003</v>
      </c>
      <c r="F215" s="153">
        <v>0</v>
      </c>
      <c r="G215" s="152">
        <v>780.63137941590003</v>
      </c>
      <c r="H215" s="122">
        <v>743.20700497563507</v>
      </c>
      <c r="I215" s="122">
        <v>95.205883925871987</v>
      </c>
      <c r="J215" s="165"/>
      <c r="K215" s="152">
        <v>436.90553197563497</v>
      </c>
      <c r="L215" s="155">
        <v>306.30147300000004</v>
      </c>
      <c r="M215" s="40"/>
      <c r="N215" s="61"/>
      <c r="P215" s="86"/>
    </row>
    <row r="216" spans="1:16" s="51" customFormat="1" ht="14.25" x14ac:dyDescent="0.25">
      <c r="A216" s="160">
        <v>252</v>
      </c>
      <c r="B216" s="111" t="s">
        <v>54</v>
      </c>
      <c r="C216" s="161" t="s">
        <v>627</v>
      </c>
      <c r="D216" s="152">
        <v>134.65725358949999</v>
      </c>
      <c r="E216" s="152">
        <v>134.65725358949999</v>
      </c>
      <c r="F216" s="153">
        <v>0</v>
      </c>
      <c r="G216" s="152">
        <v>134.65725358949999</v>
      </c>
      <c r="H216" s="122">
        <v>205.5776945895</v>
      </c>
      <c r="I216" s="122">
        <v>152.66737521336918</v>
      </c>
      <c r="J216" s="165"/>
      <c r="K216" s="152">
        <v>134.65725358949999</v>
      </c>
      <c r="L216" s="155">
        <v>70.920440999999997</v>
      </c>
      <c r="M216" s="40"/>
      <c r="N216" s="61"/>
      <c r="P216" s="86"/>
    </row>
    <row r="217" spans="1:16" s="51" customFormat="1" ht="14.25" x14ac:dyDescent="0.25">
      <c r="A217" s="160">
        <v>253</v>
      </c>
      <c r="B217" s="111" t="s">
        <v>54</v>
      </c>
      <c r="C217" s="161" t="s">
        <v>647</v>
      </c>
      <c r="D217" s="152">
        <v>1391.4042208848</v>
      </c>
      <c r="E217" s="152">
        <v>1391.4042208848</v>
      </c>
      <c r="F217" s="153">
        <v>0</v>
      </c>
      <c r="G217" s="152">
        <v>1391.4042208848</v>
      </c>
      <c r="H217" s="122">
        <v>1369.2577194211842</v>
      </c>
      <c r="I217" s="122">
        <v>98.408334463041029</v>
      </c>
      <c r="J217" s="165"/>
      <c r="K217" s="152">
        <v>1304.4599064211841</v>
      </c>
      <c r="L217" s="155">
        <v>64.797813000000005</v>
      </c>
      <c r="M217" s="40"/>
      <c r="N217" s="61"/>
      <c r="P217" s="86"/>
    </row>
    <row r="218" spans="1:16" s="51" customFormat="1" ht="14.25" x14ac:dyDescent="0.25">
      <c r="A218" s="160">
        <v>258</v>
      </c>
      <c r="B218" s="111" t="s">
        <v>307</v>
      </c>
      <c r="C218" s="161" t="s">
        <v>599</v>
      </c>
      <c r="D218" s="152">
        <v>7324.2957888000001</v>
      </c>
      <c r="E218" s="152">
        <v>7324.2957888000001</v>
      </c>
      <c r="F218" s="153">
        <v>0</v>
      </c>
      <c r="G218" s="152">
        <v>7324.2957888000001</v>
      </c>
      <c r="H218" s="122">
        <v>7324.2957888000001</v>
      </c>
      <c r="I218" s="122">
        <v>100</v>
      </c>
      <c r="J218" s="165"/>
      <c r="K218" s="152">
        <v>7324.2957888000001</v>
      </c>
      <c r="L218" s="155">
        <v>0</v>
      </c>
      <c r="M218" s="40"/>
      <c r="N218" s="61"/>
      <c r="P218" s="86"/>
    </row>
    <row r="219" spans="1:16" s="51" customFormat="1" ht="14.25" x14ac:dyDescent="0.25">
      <c r="A219" s="160">
        <v>259</v>
      </c>
      <c r="B219" s="111" t="s">
        <v>108</v>
      </c>
      <c r="C219" s="161" t="s">
        <v>648</v>
      </c>
      <c r="D219" s="152">
        <v>1589.8424040000002</v>
      </c>
      <c r="E219" s="152">
        <v>1589.8424040000002</v>
      </c>
      <c r="F219" s="153">
        <v>0</v>
      </c>
      <c r="G219" s="152">
        <v>1589.8424040000002</v>
      </c>
      <c r="H219" s="122">
        <v>1577.9448159884855</v>
      </c>
      <c r="I219" s="122">
        <v>99.251649850225363</v>
      </c>
      <c r="J219" s="165"/>
      <c r="K219" s="152">
        <v>1506.5141559884855</v>
      </c>
      <c r="L219" s="155">
        <v>71.430660000000003</v>
      </c>
      <c r="M219" s="40"/>
      <c r="N219" s="61"/>
      <c r="P219" s="86"/>
    </row>
    <row r="220" spans="1:16" s="51" customFormat="1" ht="14.25" x14ac:dyDescent="0.25">
      <c r="A220" s="160">
        <v>260</v>
      </c>
      <c r="B220" s="111" t="s">
        <v>54</v>
      </c>
      <c r="C220" s="161" t="s">
        <v>625</v>
      </c>
      <c r="D220" s="152">
        <v>638.53907850000007</v>
      </c>
      <c r="E220" s="152">
        <v>638.53907850000007</v>
      </c>
      <c r="F220" s="153">
        <v>0</v>
      </c>
      <c r="G220" s="152">
        <v>638.53907850000007</v>
      </c>
      <c r="H220" s="122">
        <v>636.88937040000008</v>
      </c>
      <c r="I220" s="122">
        <v>99.741643361299765</v>
      </c>
      <c r="J220" s="165"/>
      <c r="K220" s="152">
        <v>627.87550139999996</v>
      </c>
      <c r="L220" s="155">
        <v>9.0138690000000015</v>
      </c>
      <c r="M220" s="40"/>
      <c r="N220" s="61"/>
      <c r="P220" s="86"/>
    </row>
    <row r="221" spans="1:16" s="51" customFormat="1" ht="14.25" x14ac:dyDescent="0.25">
      <c r="A221" s="160">
        <v>261</v>
      </c>
      <c r="B221" s="111" t="s">
        <v>111</v>
      </c>
      <c r="C221" s="161" t="s">
        <v>657</v>
      </c>
      <c r="D221" s="152">
        <v>8593.1098946424008</v>
      </c>
      <c r="E221" s="152">
        <v>8593.1098946424008</v>
      </c>
      <c r="F221" s="153">
        <v>0</v>
      </c>
      <c r="G221" s="152">
        <v>8593.1098946424008</v>
      </c>
      <c r="H221" s="122">
        <v>8334.5361079772592</v>
      </c>
      <c r="I221" s="122">
        <v>96.990917260043929</v>
      </c>
      <c r="J221" s="165"/>
      <c r="K221" s="152">
        <v>3695.7950329772593</v>
      </c>
      <c r="L221" s="155">
        <v>4638.7410749999999</v>
      </c>
      <c r="M221" s="40"/>
      <c r="N221" s="61"/>
      <c r="P221" s="86"/>
    </row>
    <row r="222" spans="1:16" s="51" customFormat="1" ht="14.25" x14ac:dyDescent="0.25">
      <c r="A222" s="160">
        <v>262</v>
      </c>
      <c r="B222" s="111" t="s">
        <v>92</v>
      </c>
      <c r="C222" s="161" t="s">
        <v>667</v>
      </c>
      <c r="D222" s="152">
        <v>688.04732880000006</v>
      </c>
      <c r="E222" s="152">
        <v>640.04444564490007</v>
      </c>
      <c r="F222" s="153">
        <v>-6.9766833102629988</v>
      </c>
      <c r="G222" s="152">
        <v>640.04444887628699</v>
      </c>
      <c r="H222" s="122">
        <v>521.27374499999996</v>
      </c>
      <c r="I222" s="122">
        <v>81.443366714130548</v>
      </c>
      <c r="J222" s="165"/>
      <c r="K222" s="152">
        <v>0</v>
      </c>
      <c r="L222" s="155">
        <v>521.27374499999996</v>
      </c>
      <c r="M222" s="40"/>
      <c r="N222" s="61"/>
      <c r="P222" s="86"/>
    </row>
    <row r="223" spans="1:16" s="51" customFormat="1" ht="14.25" x14ac:dyDescent="0.25">
      <c r="A223" s="160">
        <v>264</v>
      </c>
      <c r="B223" s="111" t="s">
        <v>319</v>
      </c>
      <c r="C223" s="161" t="s">
        <v>600</v>
      </c>
      <c r="D223" s="152">
        <v>12519.0931734315</v>
      </c>
      <c r="E223" s="152">
        <v>12519.0931734315</v>
      </c>
      <c r="F223" s="153">
        <v>0</v>
      </c>
      <c r="G223" s="152">
        <v>12519.0931734315</v>
      </c>
      <c r="H223" s="122">
        <v>12519.0931734315</v>
      </c>
      <c r="I223" s="122">
        <v>100</v>
      </c>
      <c r="J223" s="165"/>
      <c r="K223" s="152">
        <v>12519.0931734315</v>
      </c>
      <c r="L223" s="155">
        <v>0</v>
      </c>
      <c r="M223" s="40"/>
      <c r="N223" s="61"/>
      <c r="P223" s="86"/>
    </row>
    <row r="224" spans="1:16" s="51" customFormat="1" ht="14.25" x14ac:dyDescent="0.25">
      <c r="A224" s="160">
        <v>267</v>
      </c>
      <c r="B224" s="111" t="s">
        <v>92</v>
      </c>
      <c r="C224" s="161" t="s">
        <v>575</v>
      </c>
      <c r="D224" s="152">
        <v>589.23491580000007</v>
      </c>
      <c r="E224" s="152">
        <v>589.23491580000007</v>
      </c>
      <c r="F224" s="153">
        <v>0</v>
      </c>
      <c r="G224" s="152">
        <v>405.61394326812621</v>
      </c>
      <c r="H224" s="122">
        <v>383.68468799999999</v>
      </c>
      <c r="I224" s="122">
        <v>65.11574207700744</v>
      </c>
      <c r="J224" s="165"/>
      <c r="K224" s="152">
        <v>0</v>
      </c>
      <c r="L224" s="155">
        <v>383.68468799999999</v>
      </c>
      <c r="M224" s="40"/>
      <c r="N224" s="61"/>
      <c r="P224" s="86"/>
    </row>
    <row r="225" spans="1:16" s="51" customFormat="1" ht="14.25" x14ac:dyDescent="0.25">
      <c r="A225" s="160">
        <v>268</v>
      </c>
      <c r="B225" s="111" t="s">
        <v>378</v>
      </c>
      <c r="C225" s="161" t="s">
        <v>143</v>
      </c>
      <c r="D225" s="152">
        <v>350.93270995199998</v>
      </c>
      <c r="E225" s="152">
        <v>350.93270995199998</v>
      </c>
      <c r="F225" s="153">
        <v>0</v>
      </c>
      <c r="G225" s="152">
        <v>350.93270995199998</v>
      </c>
      <c r="H225" s="122">
        <v>350.93270995199998</v>
      </c>
      <c r="I225" s="122">
        <v>100</v>
      </c>
      <c r="J225" s="165"/>
      <c r="K225" s="152">
        <v>350.93270995199998</v>
      </c>
      <c r="L225" s="155">
        <v>0</v>
      </c>
      <c r="M225" s="40"/>
      <c r="N225" s="61"/>
      <c r="P225" s="86"/>
    </row>
    <row r="226" spans="1:16" s="51" customFormat="1" ht="14.25" x14ac:dyDescent="0.25">
      <c r="A226" s="160">
        <v>269</v>
      </c>
      <c r="B226" s="111" t="s">
        <v>50</v>
      </c>
      <c r="C226" s="161" t="s">
        <v>636</v>
      </c>
      <c r="D226" s="152">
        <v>49.481548838999998</v>
      </c>
      <c r="E226" s="152">
        <v>49.481548838999998</v>
      </c>
      <c r="F226" s="153">
        <v>0</v>
      </c>
      <c r="G226" s="152">
        <v>49.030650254214791</v>
      </c>
      <c r="H226" s="122">
        <v>46.429929000000001</v>
      </c>
      <c r="I226" s="122">
        <v>93.832812612779833</v>
      </c>
      <c r="J226" s="165"/>
      <c r="K226" s="152">
        <v>0</v>
      </c>
      <c r="L226" s="155">
        <v>46.429929000000001</v>
      </c>
      <c r="M226" s="40"/>
      <c r="N226" s="61"/>
      <c r="P226" s="86"/>
    </row>
    <row r="227" spans="1:16" s="51" customFormat="1" ht="14.25" x14ac:dyDescent="0.25">
      <c r="A227" s="160">
        <v>273</v>
      </c>
      <c r="B227" s="111" t="s">
        <v>54</v>
      </c>
      <c r="C227" s="161" t="s">
        <v>601</v>
      </c>
      <c r="D227" s="152">
        <v>1754.9152578000003</v>
      </c>
      <c r="E227" s="152">
        <v>1754.9152578000003</v>
      </c>
      <c r="F227" s="153">
        <v>0</v>
      </c>
      <c r="G227" s="152">
        <v>1754.9152578000003</v>
      </c>
      <c r="H227" s="122">
        <v>1749.870462258054</v>
      </c>
      <c r="I227" s="122">
        <v>99.712533381909822</v>
      </c>
      <c r="J227" s="165"/>
      <c r="K227" s="152">
        <v>1606.668996258054</v>
      </c>
      <c r="L227" s="155">
        <v>143.20146600000001</v>
      </c>
      <c r="M227" s="40"/>
      <c r="N227" s="61"/>
      <c r="P227" s="86"/>
    </row>
    <row r="228" spans="1:16" s="51" customFormat="1" ht="14.25" x14ac:dyDescent="0.25">
      <c r="A228" s="160">
        <v>274</v>
      </c>
      <c r="B228" s="111" t="s">
        <v>54</v>
      </c>
      <c r="C228" s="161" t="s">
        <v>602</v>
      </c>
      <c r="D228" s="152">
        <v>5650.2374357331428</v>
      </c>
      <c r="E228" s="152">
        <v>5650.2374360030999</v>
      </c>
      <c r="F228" s="153">
        <v>4.7778030420886353E-9</v>
      </c>
      <c r="G228" s="152">
        <v>5650.2374360030999</v>
      </c>
      <c r="H228" s="122">
        <v>5595.7437059896829</v>
      </c>
      <c r="I228" s="122">
        <v>99.035549733429164</v>
      </c>
      <c r="J228" s="165"/>
      <c r="K228" s="152">
        <v>4850.9940389896828</v>
      </c>
      <c r="L228" s="155">
        <v>744.74966700000004</v>
      </c>
      <c r="M228" s="40"/>
      <c r="N228" s="61"/>
      <c r="P228" s="86"/>
    </row>
    <row r="229" spans="1:16" s="51" customFormat="1" ht="14.25" x14ac:dyDescent="0.25">
      <c r="A229" s="160">
        <v>275</v>
      </c>
      <c r="B229" s="111" t="s">
        <v>38</v>
      </c>
      <c r="C229" s="161" t="s">
        <v>457</v>
      </c>
      <c r="D229" s="152">
        <v>1906.9964222103001</v>
      </c>
      <c r="E229" s="152">
        <v>1906.9964222103001</v>
      </c>
      <c r="F229" s="153">
        <v>0</v>
      </c>
      <c r="G229" s="152">
        <v>1187.1095399999999</v>
      </c>
      <c r="H229" s="122">
        <v>1124.692749</v>
      </c>
      <c r="I229" s="122">
        <v>58.977181912928145</v>
      </c>
      <c r="J229" s="165"/>
      <c r="K229" s="152">
        <v>0</v>
      </c>
      <c r="L229" s="155">
        <v>1124.692749</v>
      </c>
      <c r="M229" s="40"/>
      <c r="N229" s="61"/>
      <c r="P229" s="86"/>
    </row>
    <row r="230" spans="1:16" s="51" customFormat="1" ht="14.25" x14ac:dyDescent="0.25">
      <c r="A230" s="160">
        <v>278</v>
      </c>
      <c r="B230" s="111" t="s">
        <v>78</v>
      </c>
      <c r="C230" s="161" t="s">
        <v>567</v>
      </c>
      <c r="D230" s="152">
        <v>4124.0661624000004</v>
      </c>
      <c r="E230" s="152">
        <v>4124.0661624000004</v>
      </c>
      <c r="F230" s="153">
        <v>0</v>
      </c>
      <c r="G230" s="152">
        <v>4124.0661624000004</v>
      </c>
      <c r="H230" s="122">
        <v>4124.0661624000004</v>
      </c>
      <c r="I230" s="122">
        <v>100</v>
      </c>
      <c r="J230" s="165"/>
      <c r="K230" s="152">
        <v>4124.0661624000004</v>
      </c>
      <c r="L230" s="155">
        <v>0</v>
      </c>
      <c r="M230" s="40"/>
      <c r="N230" s="61"/>
      <c r="P230" s="86"/>
    </row>
    <row r="231" spans="1:16" s="51" customFormat="1" ht="14.25" x14ac:dyDescent="0.25">
      <c r="A231" s="160">
        <v>280</v>
      </c>
      <c r="B231" s="111" t="s">
        <v>92</v>
      </c>
      <c r="C231" s="161" t="s">
        <v>649</v>
      </c>
      <c r="D231" s="152">
        <v>1970.3637342000002</v>
      </c>
      <c r="E231" s="152">
        <v>1970.3637342000002</v>
      </c>
      <c r="F231" s="153">
        <v>0</v>
      </c>
      <c r="G231" s="152">
        <v>1970.3637342000002</v>
      </c>
      <c r="H231" s="122">
        <v>1970.3592378052626</v>
      </c>
      <c r="I231" s="122">
        <v>99.999771798746622</v>
      </c>
      <c r="J231" s="165"/>
      <c r="K231" s="152">
        <v>1960.1548578052627</v>
      </c>
      <c r="L231" s="155">
        <v>10.20438</v>
      </c>
      <c r="M231" s="40"/>
      <c r="N231" s="61"/>
      <c r="P231" s="86"/>
    </row>
    <row r="232" spans="1:16" s="51" customFormat="1" ht="14.25" x14ac:dyDescent="0.25">
      <c r="A232" s="160">
        <v>284</v>
      </c>
      <c r="B232" s="111" t="s">
        <v>108</v>
      </c>
      <c r="C232" s="161" t="s">
        <v>603</v>
      </c>
      <c r="D232" s="152">
        <v>2209.5018488430001</v>
      </c>
      <c r="E232" s="152">
        <v>2209.5018488430001</v>
      </c>
      <c r="F232" s="153">
        <v>0</v>
      </c>
      <c r="G232" s="152">
        <v>2209.5018488430001</v>
      </c>
      <c r="H232" s="122">
        <v>2209.5018488430001</v>
      </c>
      <c r="I232" s="122">
        <v>100</v>
      </c>
      <c r="J232" s="165"/>
      <c r="K232" s="152">
        <v>2209.5018488430001</v>
      </c>
      <c r="L232" s="155">
        <v>0</v>
      </c>
      <c r="M232" s="40"/>
      <c r="N232" s="61"/>
      <c r="P232" s="86"/>
    </row>
    <row r="233" spans="1:16" s="51" customFormat="1" ht="14.25" x14ac:dyDescent="0.25">
      <c r="A233" s="160">
        <v>286</v>
      </c>
      <c r="B233" s="111" t="s">
        <v>42</v>
      </c>
      <c r="C233" s="161" t="s">
        <v>604</v>
      </c>
      <c r="D233" s="152">
        <v>1906.563381797786</v>
      </c>
      <c r="E233" s="152">
        <v>1906.5633823377</v>
      </c>
      <c r="F233" s="153">
        <v>2.8318709155428223E-8</v>
      </c>
      <c r="G233" s="152">
        <v>1906.5633823377</v>
      </c>
      <c r="H233" s="122">
        <v>1906.563381797786</v>
      </c>
      <c r="I233" s="122">
        <v>99.999999971681291</v>
      </c>
      <c r="J233" s="165"/>
      <c r="K233" s="152">
        <v>1906.563381797786</v>
      </c>
      <c r="L233" s="155">
        <v>0</v>
      </c>
      <c r="M233" s="40"/>
      <c r="N233" s="61"/>
      <c r="P233" s="86"/>
    </row>
    <row r="234" spans="1:16" s="51" customFormat="1" ht="14.25" x14ac:dyDescent="0.25">
      <c r="A234" s="160">
        <v>288</v>
      </c>
      <c r="B234" s="111" t="s">
        <v>92</v>
      </c>
      <c r="C234" s="161" t="s">
        <v>605</v>
      </c>
      <c r="D234" s="152">
        <v>867.16821240000002</v>
      </c>
      <c r="E234" s="152">
        <v>867.16821240000002</v>
      </c>
      <c r="F234" s="153">
        <v>0</v>
      </c>
      <c r="G234" s="152">
        <v>867.16821240000002</v>
      </c>
      <c r="H234" s="122">
        <v>867.16821240000002</v>
      </c>
      <c r="I234" s="122">
        <v>100</v>
      </c>
      <c r="J234" s="165"/>
      <c r="K234" s="152">
        <v>867.16821240000002</v>
      </c>
      <c r="L234" s="155">
        <v>0</v>
      </c>
      <c r="M234" s="40"/>
      <c r="N234" s="61"/>
      <c r="P234" s="86"/>
    </row>
    <row r="235" spans="1:16" s="51" customFormat="1" ht="14.25" x14ac:dyDescent="0.25">
      <c r="A235" s="160">
        <v>289</v>
      </c>
      <c r="B235" s="111" t="s">
        <v>63</v>
      </c>
      <c r="C235" s="168" t="s">
        <v>606</v>
      </c>
      <c r="D235" s="152">
        <v>6673.6645200000003</v>
      </c>
      <c r="E235" s="152">
        <v>6898.5010260000008</v>
      </c>
      <c r="F235" s="153">
        <v>3.3690112130479122</v>
      </c>
      <c r="G235" s="152">
        <v>6898.5010260000008</v>
      </c>
      <c r="H235" s="122">
        <v>6673.6645200000003</v>
      </c>
      <c r="I235" s="122">
        <v>96.740791874167925</v>
      </c>
      <c r="J235" s="165"/>
      <c r="K235" s="152">
        <v>6673.6645200000003</v>
      </c>
      <c r="L235" s="155">
        <v>0</v>
      </c>
      <c r="M235" s="40"/>
      <c r="N235" s="61"/>
      <c r="P235" s="86"/>
    </row>
    <row r="236" spans="1:16" s="51" customFormat="1" ht="14.25" x14ac:dyDescent="0.25">
      <c r="A236" s="160">
        <v>292</v>
      </c>
      <c r="B236" s="111" t="s">
        <v>54</v>
      </c>
      <c r="C236" s="168" t="s">
        <v>572</v>
      </c>
      <c r="D236" s="152">
        <v>1196.123409</v>
      </c>
      <c r="E236" s="152">
        <v>1483.206633</v>
      </c>
      <c r="F236" s="153"/>
      <c r="G236" s="152">
        <v>1196.123409</v>
      </c>
      <c r="H236" s="122">
        <v>1196.123409</v>
      </c>
      <c r="I236" s="122">
        <v>80.644421511294567</v>
      </c>
      <c r="J236" s="165"/>
      <c r="K236" s="152">
        <v>1196.123409</v>
      </c>
      <c r="L236" s="155">
        <v>0</v>
      </c>
      <c r="M236" s="40"/>
      <c r="N236" s="61"/>
      <c r="P236" s="86"/>
    </row>
    <row r="237" spans="1:16" s="51" customFormat="1" ht="14.25" x14ac:dyDescent="0.25">
      <c r="A237" s="160">
        <v>293</v>
      </c>
      <c r="B237" s="111" t="s">
        <v>92</v>
      </c>
      <c r="C237" s="161" t="s">
        <v>607</v>
      </c>
      <c r="D237" s="152">
        <v>1928.6278200000002</v>
      </c>
      <c r="E237" s="152">
        <v>1928.6278200000002</v>
      </c>
      <c r="F237" s="153">
        <v>0</v>
      </c>
      <c r="G237" s="152">
        <v>1193.1592395573036</v>
      </c>
      <c r="H237" s="122">
        <v>1130.4752310000001</v>
      </c>
      <c r="I237" s="122">
        <v>58.615520282186949</v>
      </c>
      <c r="J237" s="165"/>
      <c r="K237" s="152">
        <v>0</v>
      </c>
      <c r="L237" s="155">
        <v>1130.4752310000001</v>
      </c>
      <c r="M237" s="40"/>
      <c r="N237" s="61"/>
      <c r="P237" s="86"/>
    </row>
    <row r="238" spans="1:16" s="51" customFormat="1" ht="14.25" x14ac:dyDescent="0.25">
      <c r="A238" s="160">
        <v>294</v>
      </c>
      <c r="B238" s="111" t="s">
        <v>304</v>
      </c>
      <c r="C238" s="161" t="s">
        <v>608</v>
      </c>
      <c r="D238" s="152">
        <v>1517.9185323000002</v>
      </c>
      <c r="E238" s="152">
        <v>1517.9185323000002</v>
      </c>
      <c r="F238" s="153">
        <v>0</v>
      </c>
      <c r="G238" s="152">
        <v>888.95238815076323</v>
      </c>
      <c r="H238" s="122">
        <v>821.79273599999999</v>
      </c>
      <c r="I238" s="122">
        <v>54.139449417933683</v>
      </c>
      <c r="J238" s="165"/>
      <c r="K238" s="152">
        <v>0</v>
      </c>
      <c r="L238" s="155">
        <v>821.79273599999999</v>
      </c>
      <c r="M238" s="40"/>
      <c r="N238" s="61"/>
      <c r="P238" s="86"/>
    </row>
    <row r="239" spans="1:16" s="51" customFormat="1" ht="14.25" x14ac:dyDescent="0.25">
      <c r="A239" s="160">
        <v>295</v>
      </c>
      <c r="B239" s="111" t="s">
        <v>92</v>
      </c>
      <c r="C239" s="161" t="s">
        <v>609</v>
      </c>
      <c r="D239" s="152">
        <v>413.29439730000001</v>
      </c>
      <c r="E239" s="152">
        <v>413.29439730000001</v>
      </c>
      <c r="F239" s="153">
        <v>0</v>
      </c>
      <c r="G239" s="152">
        <v>341.13836166033889</v>
      </c>
      <c r="H239" s="122">
        <v>321.097824</v>
      </c>
      <c r="I239" s="122">
        <v>77.692276038023124</v>
      </c>
      <c r="J239" s="165"/>
      <c r="K239" s="152">
        <v>0</v>
      </c>
      <c r="L239" s="155">
        <v>321.097824</v>
      </c>
      <c r="M239" s="40"/>
      <c r="N239" s="61"/>
      <c r="P239" s="86"/>
    </row>
    <row r="240" spans="1:16" s="51" customFormat="1" ht="14.25" x14ac:dyDescent="0.25">
      <c r="A240" s="160">
        <v>296</v>
      </c>
      <c r="B240" s="111" t="s">
        <v>40</v>
      </c>
      <c r="C240" s="161" t="s">
        <v>574</v>
      </c>
      <c r="D240" s="152">
        <v>13908.347041786286</v>
      </c>
      <c r="E240" s="152">
        <v>12556.047400200001</v>
      </c>
      <c r="F240" s="153">
        <v>-9.7229357128020411</v>
      </c>
      <c r="G240" s="152">
        <v>12556.047400200001</v>
      </c>
      <c r="H240" s="122">
        <v>12556.047400200001</v>
      </c>
      <c r="I240" s="122">
        <v>100</v>
      </c>
      <c r="J240" s="165"/>
      <c r="K240" s="152">
        <v>12556.047400200001</v>
      </c>
      <c r="L240" s="155">
        <v>0</v>
      </c>
      <c r="M240" s="40"/>
      <c r="N240" s="61"/>
      <c r="P240" s="86"/>
    </row>
    <row r="241" spans="1:16" s="51" customFormat="1" ht="14.25" x14ac:dyDescent="0.25">
      <c r="A241" s="160">
        <v>298</v>
      </c>
      <c r="B241" s="111" t="s">
        <v>40</v>
      </c>
      <c r="C241" s="161" t="s">
        <v>573</v>
      </c>
      <c r="D241" s="152">
        <v>11883.927577923001</v>
      </c>
      <c r="E241" s="152">
        <v>11883.927577923001</v>
      </c>
      <c r="F241" s="153">
        <v>0</v>
      </c>
      <c r="G241" s="152">
        <v>11883.927577923001</v>
      </c>
      <c r="H241" s="122">
        <v>11883.927577923001</v>
      </c>
      <c r="I241" s="122">
        <v>100</v>
      </c>
      <c r="J241" s="165"/>
      <c r="K241" s="152">
        <v>11883.927577923001</v>
      </c>
      <c r="L241" s="155">
        <v>0</v>
      </c>
      <c r="M241" s="40"/>
      <c r="N241" s="61"/>
      <c r="P241" s="86"/>
    </row>
    <row r="242" spans="1:16" s="51" customFormat="1" ht="14.25" x14ac:dyDescent="0.25">
      <c r="A242" s="160">
        <v>304</v>
      </c>
      <c r="B242" s="111" t="s">
        <v>50</v>
      </c>
      <c r="C242" s="161" t="s">
        <v>568</v>
      </c>
      <c r="D242" s="152">
        <v>4175.7513471000002</v>
      </c>
      <c r="E242" s="152">
        <v>4280.7374099999997</v>
      </c>
      <c r="F242" s="153">
        <v>2.5141837761223798</v>
      </c>
      <c r="G242" s="152">
        <v>4280.7374099999997</v>
      </c>
      <c r="H242" s="122">
        <v>4175.7513471000002</v>
      </c>
      <c r="I242" s="122">
        <v>97.547477155343671</v>
      </c>
      <c r="J242" s="165"/>
      <c r="K242" s="152">
        <v>4175.7513471000002</v>
      </c>
      <c r="L242" s="155">
        <v>0</v>
      </c>
      <c r="M242" s="40"/>
      <c r="N242" s="61"/>
      <c r="P242" s="86"/>
    </row>
    <row r="243" spans="1:16" s="51" customFormat="1" ht="14.25" x14ac:dyDescent="0.25">
      <c r="A243" s="160">
        <v>305</v>
      </c>
      <c r="B243" s="111" t="s">
        <v>108</v>
      </c>
      <c r="C243" s="161" t="s">
        <v>610</v>
      </c>
      <c r="D243" s="152">
        <v>182.96453339999999</v>
      </c>
      <c r="E243" s="152">
        <v>182.96453339999999</v>
      </c>
      <c r="F243" s="153">
        <v>0</v>
      </c>
      <c r="G243" s="152">
        <v>137.20187833244518</v>
      </c>
      <c r="H243" s="122">
        <v>127.38467700000001</v>
      </c>
      <c r="I243" s="122">
        <v>69.622606432422401</v>
      </c>
      <c r="J243" s="165"/>
      <c r="K243" s="152">
        <v>0</v>
      </c>
      <c r="L243" s="155">
        <v>127.38467700000001</v>
      </c>
      <c r="M243" s="40"/>
      <c r="N243" s="61"/>
      <c r="P243" s="86"/>
    </row>
    <row r="244" spans="1:16" s="51" customFormat="1" ht="14.25" x14ac:dyDescent="0.25">
      <c r="A244" s="160">
        <v>306</v>
      </c>
      <c r="B244" s="111" t="s">
        <v>108</v>
      </c>
      <c r="C244" s="161" t="s">
        <v>611</v>
      </c>
      <c r="D244" s="152">
        <v>1280.6837046000003</v>
      </c>
      <c r="E244" s="152">
        <v>1336.7397654000001</v>
      </c>
      <c r="F244" s="153">
        <v>4.3770417784388087</v>
      </c>
      <c r="G244" s="152">
        <v>1336.7397654000001</v>
      </c>
      <c r="H244" s="122">
        <v>1336.6650403370074</v>
      </c>
      <c r="I244" s="122">
        <v>99.99440990199237</v>
      </c>
      <c r="J244" s="165"/>
      <c r="K244" s="152">
        <v>1321.0183243370075</v>
      </c>
      <c r="L244" s="155">
        <v>15.646716000000001</v>
      </c>
      <c r="M244" s="40"/>
      <c r="N244" s="61"/>
      <c r="P244" s="86"/>
    </row>
    <row r="245" spans="1:16" s="51" customFormat="1" ht="14.25" x14ac:dyDescent="0.25">
      <c r="A245" s="160">
        <v>307</v>
      </c>
      <c r="B245" s="111" t="s">
        <v>92</v>
      </c>
      <c r="C245" s="161" t="s">
        <v>569</v>
      </c>
      <c r="D245" s="152">
        <v>1716.206643</v>
      </c>
      <c r="E245" s="152">
        <v>1853.2514664000003</v>
      </c>
      <c r="F245" s="153">
        <v>7.9853334654642794</v>
      </c>
      <c r="G245" s="152">
        <v>1853.2514664000003</v>
      </c>
      <c r="H245" s="122">
        <v>1716.206643</v>
      </c>
      <c r="I245" s="122">
        <v>92.605168489831868</v>
      </c>
      <c r="J245" s="165"/>
      <c r="K245" s="152">
        <v>1716.206643</v>
      </c>
      <c r="L245" s="155">
        <v>0</v>
      </c>
      <c r="M245" s="40"/>
      <c r="N245" s="61"/>
      <c r="P245" s="86"/>
    </row>
    <row r="246" spans="1:16" s="51" customFormat="1" ht="25.5" x14ac:dyDescent="0.25">
      <c r="A246" s="160">
        <v>308</v>
      </c>
      <c r="B246" s="111" t="s">
        <v>92</v>
      </c>
      <c r="C246" s="161" t="s">
        <v>612</v>
      </c>
      <c r="D246" s="152">
        <v>873.56295720000003</v>
      </c>
      <c r="E246" s="152">
        <v>1083.2289516000001</v>
      </c>
      <c r="F246" s="153">
        <v>24.001246008877814</v>
      </c>
      <c r="G246" s="152">
        <v>1083.2289516000001</v>
      </c>
      <c r="H246" s="122">
        <v>873.56295720000003</v>
      </c>
      <c r="I246" s="122">
        <v>80.64435093889341</v>
      </c>
      <c r="J246" s="165"/>
      <c r="K246" s="152">
        <v>873.56295720000003</v>
      </c>
      <c r="L246" s="155">
        <v>0</v>
      </c>
      <c r="M246" s="40"/>
      <c r="N246" s="61"/>
      <c r="P246" s="86"/>
    </row>
    <row r="247" spans="1:16" s="51" customFormat="1" ht="14.25" x14ac:dyDescent="0.25">
      <c r="A247" s="160">
        <v>311</v>
      </c>
      <c r="B247" s="111" t="s">
        <v>78</v>
      </c>
      <c r="C247" s="161" t="s">
        <v>570</v>
      </c>
      <c r="D247" s="152">
        <v>5587.2381960000002</v>
      </c>
      <c r="E247" s="152">
        <v>5587.2381960000002</v>
      </c>
      <c r="F247" s="153">
        <v>0</v>
      </c>
      <c r="G247" s="152">
        <v>5587.2381960000002</v>
      </c>
      <c r="H247" s="122">
        <v>5587.2381960000002</v>
      </c>
      <c r="I247" s="122">
        <v>100</v>
      </c>
      <c r="J247" s="165"/>
      <c r="K247" s="152">
        <v>5587.2381960000002</v>
      </c>
      <c r="L247" s="155">
        <v>0</v>
      </c>
      <c r="M247" s="40"/>
      <c r="N247" s="61"/>
      <c r="P247" s="86"/>
    </row>
    <row r="248" spans="1:16" s="51" customFormat="1" ht="14.25" x14ac:dyDescent="0.25">
      <c r="A248" s="160">
        <v>312</v>
      </c>
      <c r="B248" s="111" t="s">
        <v>78</v>
      </c>
      <c r="C248" s="168" t="s">
        <v>462</v>
      </c>
      <c r="D248" s="152">
        <v>450.57439890000001</v>
      </c>
      <c r="E248" s="152">
        <v>450.57439890000001</v>
      </c>
      <c r="F248" s="153">
        <v>0</v>
      </c>
      <c r="G248" s="152">
        <v>450.57439890000001</v>
      </c>
      <c r="H248" s="122">
        <v>450.57439890000001</v>
      </c>
      <c r="I248" s="122">
        <v>100</v>
      </c>
      <c r="J248" s="165"/>
      <c r="K248" s="152">
        <v>450.57439890000001</v>
      </c>
      <c r="L248" s="155">
        <v>0</v>
      </c>
      <c r="M248" s="40"/>
      <c r="N248" s="61"/>
      <c r="P248" s="86"/>
    </row>
    <row r="249" spans="1:16" s="51" customFormat="1" ht="14.25" x14ac:dyDescent="0.25">
      <c r="A249" s="160">
        <v>317</v>
      </c>
      <c r="B249" s="111" t="s">
        <v>92</v>
      </c>
      <c r="C249" s="168" t="s">
        <v>463</v>
      </c>
      <c r="D249" s="152">
        <v>1269.7990326000001</v>
      </c>
      <c r="E249" s="152">
        <v>1269.7990326000001</v>
      </c>
      <c r="F249" s="153">
        <v>0</v>
      </c>
      <c r="G249" s="152">
        <v>1269.7990326000001</v>
      </c>
      <c r="H249" s="122">
        <v>1269.7990326000001</v>
      </c>
      <c r="I249" s="122">
        <v>100</v>
      </c>
      <c r="J249" s="165"/>
      <c r="K249" s="152">
        <v>1269.7990326000001</v>
      </c>
      <c r="L249" s="155">
        <v>0</v>
      </c>
      <c r="M249" s="40"/>
      <c r="N249" s="61"/>
      <c r="P249" s="86"/>
    </row>
    <row r="250" spans="1:16" s="51" customFormat="1" ht="14.25" x14ac:dyDescent="0.25">
      <c r="A250" s="160">
        <v>318</v>
      </c>
      <c r="B250" s="111" t="s">
        <v>54</v>
      </c>
      <c r="C250" s="168" t="s">
        <v>571</v>
      </c>
      <c r="D250" s="152">
        <v>309.70293300000003</v>
      </c>
      <c r="E250" s="152">
        <v>309.70293300000003</v>
      </c>
      <c r="F250" s="153">
        <v>0</v>
      </c>
      <c r="G250" s="152">
        <v>309.70293300000003</v>
      </c>
      <c r="H250" s="122">
        <v>309.70293300000003</v>
      </c>
      <c r="I250" s="122">
        <v>100</v>
      </c>
      <c r="J250" s="165"/>
      <c r="K250" s="152">
        <v>309.70293300000003</v>
      </c>
      <c r="L250" s="155">
        <v>0</v>
      </c>
      <c r="M250" s="40"/>
      <c r="N250" s="61"/>
      <c r="P250" s="86"/>
    </row>
    <row r="251" spans="1:16" s="51" customFormat="1" ht="14.25" x14ac:dyDescent="0.25">
      <c r="A251" s="160">
        <v>320</v>
      </c>
      <c r="B251" s="111" t="s">
        <v>50</v>
      </c>
      <c r="C251" s="168" t="s">
        <v>464</v>
      </c>
      <c r="D251" s="152">
        <v>1411.1296955999999</v>
      </c>
      <c r="E251" s="152">
        <v>1411.1296955999999</v>
      </c>
      <c r="F251" s="153">
        <v>0</v>
      </c>
      <c r="G251" s="152">
        <v>1411.1296955999999</v>
      </c>
      <c r="H251" s="122">
        <v>1411.1296955999999</v>
      </c>
      <c r="I251" s="122">
        <v>100</v>
      </c>
      <c r="J251" s="165"/>
      <c r="K251" s="152">
        <v>1411.1296955999999</v>
      </c>
      <c r="L251" s="155">
        <v>0</v>
      </c>
      <c r="M251" s="40"/>
      <c r="N251" s="61"/>
      <c r="P251" s="86"/>
    </row>
    <row r="252" spans="1:16" s="51" customFormat="1" ht="14.25" x14ac:dyDescent="0.25">
      <c r="A252" s="160">
        <v>322</v>
      </c>
      <c r="B252" s="111" t="s">
        <v>92</v>
      </c>
      <c r="C252" s="168" t="s">
        <v>465</v>
      </c>
      <c r="D252" s="152">
        <v>9577.9671264000008</v>
      </c>
      <c r="E252" s="152">
        <v>9577.9671264000008</v>
      </c>
      <c r="F252" s="153">
        <v>0</v>
      </c>
      <c r="G252" s="152">
        <v>9577.9671264000008</v>
      </c>
      <c r="H252" s="122">
        <v>9577.9671264000008</v>
      </c>
      <c r="I252" s="122">
        <v>100</v>
      </c>
      <c r="J252" s="165"/>
      <c r="K252" s="152">
        <v>9577.9671264000008</v>
      </c>
      <c r="L252" s="155">
        <v>0</v>
      </c>
      <c r="M252" s="40"/>
      <c r="N252" s="61"/>
      <c r="P252" s="86"/>
    </row>
    <row r="253" spans="1:16" s="51" customFormat="1" ht="14.25" x14ac:dyDescent="0.25">
      <c r="A253" s="193" t="s">
        <v>320</v>
      </c>
      <c r="B253" s="193"/>
      <c r="C253" s="193"/>
      <c r="D253" s="146">
        <v>182267.4455655287</v>
      </c>
      <c r="E253" s="146">
        <v>182267.44556876819</v>
      </c>
      <c r="F253" s="147">
        <v>1.7773373883755994E-9</v>
      </c>
      <c r="G253" s="146">
        <v>173390.90981896891</v>
      </c>
      <c r="H253" s="146">
        <v>173390.90981896891</v>
      </c>
      <c r="I253" s="148">
        <v>95.129939017853729</v>
      </c>
      <c r="J253" s="146"/>
      <c r="K253" s="146">
        <v>21164.365103451302</v>
      </c>
      <c r="L253" s="146">
        <v>152226.54471551761</v>
      </c>
      <c r="M253" s="40"/>
      <c r="N253" s="61"/>
    </row>
    <row r="254" spans="1:16" s="51" customFormat="1" ht="14.25" x14ac:dyDescent="0.25">
      <c r="A254" s="150">
        <v>1</v>
      </c>
      <c r="B254" s="123" t="s">
        <v>144</v>
      </c>
      <c r="C254" s="169" t="s">
        <v>145</v>
      </c>
      <c r="D254" s="152">
        <v>6131.4717959999998</v>
      </c>
      <c r="E254" s="152">
        <v>6131.4717959999998</v>
      </c>
      <c r="F254" s="122">
        <v>0</v>
      </c>
      <c r="G254" s="152">
        <v>6131.4717959999998</v>
      </c>
      <c r="H254" s="152">
        <v>6131.4717959999998</v>
      </c>
      <c r="I254" s="122">
        <v>100</v>
      </c>
      <c r="J254" s="154"/>
      <c r="K254" s="152">
        <v>0</v>
      </c>
      <c r="L254" s="152">
        <v>6131.4717959999998</v>
      </c>
      <c r="M254" s="40"/>
      <c r="N254" s="61"/>
    </row>
    <row r="255" spans="1:16" s="51" customFormat="1" ht="14.25" x14ac:dyDescent="0.25">
      <c r="A255" s="150">
        <v>2</v>
      </c>
      <c r="B255" s="123" t="s">
        <v>40</v>
      </c>
      <c r="C255" s="169" t="s">
        <v>321</v>
      </c>
      <c r="D255" s="152">
        <v>4385.1622319999997</v>
      </c>
      <c r="E255" s="152">
        <v>4385.1622319999997</v>
      </c>
      <c r="F255" s="122">
        <v>0</v>
      </c>
      <c r="G255" s="152">
        <v>4385.1622319999997</v>
      </c>
      <c r="H255" s="152">
        <v>4385.1622319999997</v>
      </c>
      <c r="I255" s="122">
        <v>100</v>
      </c>
      <c r="J255" s="154"/>
      <c r="K255" s="152">
        <v>0</v>
      </c>
      <c r="L255" s="152">
        <v>4385.1622319999997</v>
      </c>
      <c r="M255" s="40"/>
      <c r="N255" s="61"/>
    </row>
    <row r="256" spans="1:16" s="51" customFormat="1" ht="14.25" x14ac:dyDescent="0.25">
      <c r="A256" s="150">
        <v>3</v>
      </c>
      <c r="B256" s="123" t="s">
        <v>40</v>
      </c>
      <c r="C256" s="169" t="s">
        <v>146</v>
      </c>
      <c r="D256" s="152">
        <v>6244.9104870000001</v>
      </c>
      <c r="E256" s="152">
        <v>6244.9104870000001</v>
      </c>
      <c r="F256" s="122">
        <v>0</v>
      </c>
      <c r="G256" s="152">
        <v>6244.9104870000001</v>
      </c>
      <c r="H256" s="152">
        <v>6244.9104870000001</v>
      </c>
      <c r="I256" s="122">
        <v>100</v>
      </c>
      <c r="J256" s="154"/>
      <c r="K256" s="152">
        <v>0</v>
      </c>
      <c r="L256" s="152">
        <v>6244.9104870000001</v>
      </c>
      <c r="M256" s="40"/>
      <c r="N256" s="61"/>
    </row>
    <row r="257" spans="1:14" s="51" customFormat="1" ht="14.25" x14ac:dyDescent="0.25">
      <c r="A257" s="150">
        <v>4</v>
      </c>
      <c r="B257" s="123" t="s">
        <v>40</v>
      </c>
      <c r="C257" s="169" t="s">
        <v>322</v>
      </c>
      <c r="D257" s="152">
        <v>2546.3348092557862</v>
      </c>
      <c r="E257" s="152">
        <v>2546.3348097957</v>
      </c>
      <c r="F257" s="122">
        <v>2.1203575784056738E-8</v>
      </c>
      <c r="G257" s="152">
        <v>2546.3348097957</v>
      </c>
      <c r="H257" s="152">
        <v>2546.3348097957</v>
      </c>
      <c r="I257" s="122">
        <v>100</v>
      </c>
      <c r="J257" s="154"/>
      <c r="K257" s="152">
        <v>0</v>
      </c>
      <c r="L257" s="152">
        <v>2546.3348097957</v>
      </c>
      <c r="M257" s="40"/>
      <c r="N257" s="61"/>
    </row>
    <row r="258" spans="1:14" s="51" customFormat="1" ht="14.25" x14ac:dyDescent="0.25">
      <c r="A258" s="150">
        <v>5</v>
      </c>
      <c r="B258" s="123" t="s">
        <v>40</v>
      </c>
      <c r="C258" s="169" t="s">
        <v>147</v>
      </c>
      <c r="D258" s="152">
        <v>2979.5425951986431</v>
      </c>
      <c r="E258" s="152">
        <v>2979.5425954686002</v>
      </c>
      <c r="F258" s="122">
        <v>9.0603577973524807E-9</v>
      </c>
      <c r="G258" s="152">
        <v>2957.2293239999999</v>
      </c>
      <c r="H258" s="152">
        <v>2957.2293239999999</v>
      </c>
      <c r="I258" s="122">
        <v>99.25111755399854</v>
      </c>
      <c r="J258" s="154"/>
      <c r="K258" s="152">
        <v>0</v>
      </c>
      <c r="L258" s="152">
        <v>2957.2293239999999</v>
      </c>
      <c r="M258" s="40"/>
      <c r="N258" s="61"/>
    </row>
    <row r="259" spans="1:14" s="51" customFormat="1" ht="14.25" x14ac:dyDescent="0.25">
      <c r="A259" s="150">
        <v>6</v>
      </c>
      <c r="B259" s="123" t="s">
        <v>48</v>
      </c>
      <c r="C259" s="169" t="s">
        <v>148</v>
      </c>
      <c r="D259" s="152">
        <v>3473.3158425000001</v>
      </c>
      <c r="E259" s="152">
        <v>3473.3158425000001</v>
      </c>
      <c r="F259" s="122">
        <v>0</v>
      </c>
      <c r="G259" s="152">
        <v>3473.3158425000001</v>
      </c>
      <c r="H259" s="152">
        <v>3473.3158425000001</v>
      </c>
      <c r="I259" s="122">
        <v>100</v>
      </c>
      <c r="J259" s="154"/>
      <c r="K259" s="152">
        <v>0</v>
      </c>
      <c r="L259" s="152">
        <v>3473.3158425000001</v>
      </c>
      <c r="M259" s="40"/>
      <c r="N259" s="61"/>
    </row>
    <row r="260" spans="1:14" s="51" customFormat="1" ht="14.25" x14ac:dyDescent="0.25">
      <c r="A260" s="150">
        <v>7</v>
      </c>
      <c r="B260" s="123" t="s">
        <v>40</v>
      </c>
      <c r="C260" s="169" t="s">
        <v>149</v>
      </c>
      <c r="D260" s="152">
        <v>4400.8089479999999</v>
      </c>
      <c r="E260" s="152">
        <v>4400.8089479999999</v>
      </c>
      <c r="F260" s="122">
        <v>0</v>
      </c>
      <c r="G260" s="152">
        <v>4123.7600309999998</v>
      </c>
      <c r="H260" s="152">
        <v>4123.7600309999998</v>
      </c>
      <c r="I260" s="122">
        <v>93.704591126912973</v>
      </c>
      <c r="J260" s="154"/>
      <c r="K260" s="152">
        <v>0</v>
      </c>
      <c r="L260" s="152">
        <v>4123.7600309999998</v>
      </c>
      <c r="M260" s="40"/>
      <c r="N260" s="61"/>
    </row>
    <row r="261" spans="1:14" s="51" customFormat="1" ht="14.25" x14ac:dyDescent="0.25">
      <c r="A261" s="150">
        <v>8</v>
      </c>
      <c r="B261" s="123" t="s">
        <v>40</v>
      </c>
      <c r="C261" s="169" t="s">
        <v>379</v>
      </c>
      <c r="D261" s="152">
        <v>2747.0190960000004</v>
      </c>
      <c r="E261" s="152">
        <v>2747.0190960000004</v>
      </c>
      <c r="F261" s="122">
        <v>0</v>
      </c>
      <c r="G261" s="152">
        <v>2747.0190960000004</v>
      </c>
      <c r="H261" s="152">
        <v>2747.0190960000004</v>
      </c>
      <c r="I261" s="122">
        <v>100</v>
      </c>
      <c r="J261" s="154"/>
      <c r="K261" s="152">
        <v>0</v>
      </c>
      <c r="L261" s="152">
        <v>2747.0190960000004</v>
      </c>
      <c r="M261" s="40"/>
      <c r="N261" s="61"/>
    </row>
    <row r="262" spans="1:14" s="51" customFormat="1" ht="14.25" x14ac:dyDescent="0.25">
      <c r="A262" s="150">
        <v>9</v>
      </c>
      <c r="B262" s="123" t="s">
        <v>40</v>
      </c>
      <c r="C262" s="169" t="s">
        <v>150</v>
      </c>
      <c r="D262" s="152">
        <v>4046.8870350000002</v>
      </c>
      <c r="E262" s="152">
        <v>4046.8870350000002</v>
      </c>
      <c r="F262" s="122">
        <v>0</v>
      </c>
      <c r="G262" s="152">
        <v>4046.8870350000002</v>
      </c>
      <c r="H262" s="152">
        <v>4046.8870350000002</v>
      </c>
      <c r="I262" s="122">
        <v>100</v>
      </c>
      <c r="J262" s="154"/>
      <c r="K262" s="152">
        <v>0</v>
      </c>
      <c r="L262" s="152">
        <v>4046.8870350000002</v>
      </c>
      <c r="M262" s="40"/>
      <c r="N262" s="61"/>
    </row>
    <row r="263" spans="1:14" s="51" customFormat="1" ht="14.25" x14ac:dyDescent="0.25">
      <c r="A263" s="150">
        <v>10</v>
      </c>
      <c r="B263" s="123" t="s">
        <v>40</v>
      </c>
      <c r="C263" s="169" t="s">
        <v>151</v>
      </c>
      <c r="D263" s="152">
        <v>6040.1425950000003</v>
      </c>
      <c r="E263" s="152">
        <v>6040.1425950000003</v>
      </c>
      <c r="F263" s="122">
        <v>0</v>
      </c>
      <c r="G263" s="152">
        <v>6040.1425950000003</v>
      </c>
      <c r="H263" s="152">
        <v>6040.1425950000003</v>
      </c>
      <c r="I263" s="122">
        <v>100</v>
      </c>
      <c r="J263" s="154"/>
      <c r="K263" s="152">
        <v>0</v>
      </c>
      <c r="L263" s="152">
        <v>6040.1425950000003</v>
      </c>
      <c r="M263" s="40"/>
      <c r="N263" s="61"/>
    </row>
    <row r="264" spans="1:14" s="51" customFormat="1" ht="14.25" x14ac:dyDescent="0.25">
      <c r="A264" s="150">
        <v>11</v>
      </c>
      <c r="B264" s="123" t="s">
        <v>40</v>
      </c>
      <c r="C264" s="169" t="s">
        <v>152</v>
      </c>
      <c r="D264" s="152">
        <v>2909.2687380000002</v>
      </c>
      <c r="E264" s="152">
        <v>2909.2687380000002</v>
      </c>
      <c r="F264" s="122">
        <v>0</v>
      </c>
      <c r="G264" s="152">
        <v>2909.2687380000002</v>
      </c>
      <c r="H264" s="152">
        <v>2909.2687380000002</v>
      </c>
      <c r="I264" s="122">
        <v>100</v>
      </c>
      <c r="J264" s="154"/>
      <c r="K264" s="152">
        <v>0</v>
      </c>
      <c r="L264" s="152">
        <v>2909.2687380000002</v>
      </c>
      <c r="M264" s="40"/>
      <c r="N264" s="61"/>
    </row>
    <row r="265" spans="1:14" s="51" customFormat="1" ht="14.25" x14ac:dyDescent="0.25">
      <c r="A265" s="150">
        <v>12</v>
      </c>
      <c r="B265" s="123" t="s">
        <v>40</v>
      </c>
      <c r="C265" s="169" t="s">
        <v>153</v>
      </c>
      <c r="D265" s="152">
        <v>5165.9673750000002</v>
      </c>
      <c r="E265" s="152">
        <v>5165.9673750000002</v>
      </c>
      <c r="F265" s="122">
        <v>0</v>
      </c>
      <c r="G265" s="152">
        <v>5165.9673750000002</v>
      </c>
      <c r="H265" s="152">
        <v>5165.9673750000002</v>
      </c>
      <c r="I265" s="122">
        <v>100</v>
      </c>
      <c r="J265" s="154"/>
      <c r="K265" s="152">
        <v>0</v>
      </c>
      <c r="L265" s="152">
        <v>5165.9673750000002</v>
      </c>
      <c r="M265" s="40"/>
      <c r="N265" s="61"/>
    </row>
    <row r="266" spans="1:14" s="51" customFormat="1" ht="14.25" x14ac:dyDescent="0.25">
      <c r="A266" s="150">
        <v>13</v>
      </c>
      <c r="B266" s="123" t="s">
        <v>144</v>
      </c>
      <c r="C266" s="169" t="s">
        <v>380</v>
      </c>
      <c r="D266" s="152">
        <v>5154.1132869000003</v>
      </c>
      <c r="E266" s="152">
        <v>5154.1132869000003</v>
      </c>
      <c r="F266" s="122">
        <v>0</v>
      </c>
      <c r="G266" s="152">
        <v>5154.1132869000003</v>
      </c>
      <c r="H266" s="152">
        <v>5154.1132869000003</v>
      </c>
      <c r="I266" s="122">
        <v>100</v>
      </c>
      <c r="J266" s="154"/>
      <c r="K266" s="152">
        <v>0</v>
      </c>
      <c r="L266" s="152">
        <v>5154.1132869000003</v>
      </c>
      <c r="M266" s="40"/>
      <c r="N266" s="61"/>
    </row>
    <row r="267" spans="1:14" s="51" customFormat="1" ht="14.25" x14ac:dyDescent="0.25">
      <c r="A267" s="150">
        <v>15</v>
      </c>
      <c r="B267" s="123" t="s">
        <v>40</v>
      </c>
      <c r="C267" s="169" t="s">
        <v>154</v>
      </c>
      <c r="D267" s="152">
        <v>9174.466824994799</v>
      </c>
      <c r="E267" s="152">
        <v>9174.466824994799</v>
      </c>
      <c r="F267" s="122">
        <v>0</v>
      </c>
      <c r="G267" s="152">
        <v>9174.466824994799</v>
      </c>
      <c r="H267" s="152">
        <v>9174.466824994799</v>
      </c>
      <c r="I267" s="122">
        <v>100</v>
      </c>
      <c r="J267" s="154"/>
      <c r="K267" s="152">
        <v>0</v>
      </c>
      <c r="L267" s="152">
        <v>9174.466824994799</v>
      </c>
      <c r="M267" s="40"/>
      <c r="N267" s="61"/>
    </row>
    <row r="268" spans="1:14" s="51" customFormat="1" ht="14.25" x14ac:dyDescent="0.25">
      <c r="A268" s="150">
        <v>16</v>
      </c>
      <c r="B268" s="123" t="s">
        <v>40</v>
      </c>
      <c r="C268" s="169" t="s">
        <v>155</v>
      </c>
      <c r="D268" s="152">
        <v>2890.0876324032861</v>
      </c>
      <c r="E268" s="152">
        <v>2890.0876329432003</v>
      </c>
      <c r="F268" s="122">
        <v>1.8681589608604554E-8</v>
      </c>
      <c r="G268" s="152">
        <v>2890.0876329432003</v>
      </c>
      <c r="H268" s="152">
        <v>2890.0876329432003</v>
      </c>
      <c r="I268" s="122">
        <v>100</v>
      </c>
      <c r="J268" s="154"/>
      <c r="K268" s="152">
        <v>0</v>
      </c>
      <c r="L268" s="152">
        <v>2890.0876329432003</v>
      </c>
      <c r="M268" s="40"/>
      <c r="N268" s="61"/>
    </row>
    <row r="269" spans="1:14" s="51" customFormat="1" ht="14.25" x14ac:dyDescent="0.25">
      <c r="A269" s="150">
        <v>17</v>
      </c>
      <c r="B269" s="123" t="s">
        <v>40</v>
      </c>
      <c r="C269" s="169" t="s">
        <v>323</v>
      </c>
      <c r="D269" s="152">
        <v>5771.5082772372862</v>
      </c>
      <c r="E269" s="152">
        <v>5771.5082777772004</v>
      </c>
      <c r="F269" s="122">
        <v>9.3548351287608966E-9</v>
      </c>
      <c r="G269" s="152">
        <v>5771.5082777772004</v>
      </c>
      <c r="H269" s="152">
        <v>5771.5082777772004</v>
      </c>
      <c r="I269" s="122">
        <v>100</v>
      </c>
      <c r="J269" s="140"/>
      <c r="K269" s="152">
        <v>0</v>
      </c>
      <c r="L269" s="152">
        <v>5771.5082777772004</v>
      </c>
      <c r="M269" s="40"/>
      <c r="N269" s="61"/>
    </row>
    <row r="270" spans="1:14" s="51" customFormat="1" ht="14.25" x14ac:dyDescent="0.25">
      <c r="A270" s="150">
        <v>18</v>
      </c>
      <c r="B270" s="123" t="s">
        <v>40</v>
      </c>
      <c r="C270" s="169" t="s">
        <v>156</v>
      </c>
      <c r="D270" s="152">
        <v>4539.3450224859007</v>
      </c>
      <c r="E270" s="152">
        <v>4539.3450224859007</v>
      </c>
      <c r="F270" s="122">
        <v>0</v>
      </c>
      <c r="G270" s="152">
        <v>4539.3450224859007</v>
      </c>
      <c r="H270" s="152">
        <v>4539.3450224859007</v>
      </c>
      <c r="I270" s="122">
        <v>100</v>
      </c>
      <c r="J270" s="140"/>
      <c r="K270" s="152">
        <v>0</v>
      </c>
      <c r="L270" s="152">
        <v>4539.3450224859007</v>
      </c>
      <c r="M270" s="40"/>
      <c r="N270" s="61"/>
    </row>
    <row r="271" spans="1:14" s="51" customFormat="1" ht="14.25" x14ac:dyDescent="0.25">
      <c r="A271" s="150">
        <v>19</v>
      </c>
      <c r="B271" s="123" t="s">
        <v>40</v>
      </c>
      <c r="C271" s="169" t="s">
        <v>157</v>
      </c>
      <c r="D271" s="152">
        <v>9871.1696619765007</v>
      </c>
      <c r="E271" s="152">
        <v>9871.1696619765007</v>
      </c>
      <c r="F271" s="122">
        <v>0</v>
      </c>
      <c r="G271" s="152">
        <v>9838.0246962474012</v>
      </c>
      <c r="H271" s="152">
        <v>9838.0246962474012</v>
      </c>
      <c r="I271" s="122">
        <v>99.66422453605702</v>
      </c>
      <c r="J271" s="170"/>
      <c r="K271" s="152">
        <v>0</v>
      </c>
      <c r="L271" s="152">
        <v>9838.0246962474012</v>
      </c>
      <c r="M271" s="40"/>
      <c r="N271" s="61"/>
    </row>
    <row r="272" spans="1:14" s="51" customFormat="1" ht="14.25" x14ac:dyDescent="0.25">
      <c r="A272" s="150">
        <v>20</v>
      </c>
      <c r="B272" s="123" t="s">
        <v>40</v>
      </c>
      <c r="C272" s="169" t="s">
        <v>324</v>
      </c>
      <c r="D272" s="152">
        <v>9720.4099817835013</v>
      </c>
      <c r="E272" s="152">
        <v>9720.4099817835013</v>
      </c>
      <c r="F272" s="122">
        <v>0</v>
      </c>
      <c r="G272" s="152">
        <v>9720.4099817835013</v>
      </c>
      <c r="H272" s="152">
        <v>9720.4099817835013</v>
      </c>
      <c r="I272" s="122">
        <v>100</v>
      </c>
      <c r="J272" s="170"/>
      <c r="K272" s="152">
        <v>0</v>
      </c>
      <c r="L272" s="152">
        <v>9720.4099817835013</v>
      </c>
      <c r="M272" s="40"/>
      <c r="N272" s="61"/>
    </row>
    <row r="273" spans="1:14" s="51" customFormat="1" ht="14.25" x14ac:dyDescent="0.25">
      <c r="A273" s="150">
        <v>21</v>
      </c>
      <c r="B273" s="123" t="s">
        <v>40</v>
      </c>
      <c r="C273" s="169" t="s">
        <v>325</v>
      </c>
      <c r="D273" s="152">
        <v>8215.1789803200008</v>
      </c>
      <c r="E273" s="152">
        <v>8215.1789803200008</v>
      </c>
      <c r="F273" s="122">
        <v>0</v>
      </c>
      <c r="G273" s="152">
        <v>7449.8504803200003</v>
      </c>
      <c r="H273" s="152">
        <v>7449.8504803200003</v>
      </c>
      <c r="I273" s="122">
        <v>90.683970466944245</v>
      </c>
      <c r="J273" s="170"/>
      <c r="K273" s="152">
        <v>0</v>
      </c>
      <c r="L273" s="152">
        <v>7449.8504803200003</v>
      </c>
      <c r="M273" s="40"/>
      <c r="N273" s="61"/>
    </row>
    <row r="274" spans="1:14" s="51" customFormat="1" ht="14.25" x14ac:dyDescent="0.25">
      <c r="A274" s="150">
        <v>24</v>
      </c>
      <c r="B274" s="123" t="s">
        <v>40</v>
      </c>
      <c r="C274" s="169" t="s">
        <v>158</v>
      </c>
      <c r="D274" s="152">
        <v>4547.0374582904997</v>
      </c>
      <c r="E274" s="152">
        <v>4547.0374582904997</v>
      </c>
      <c r="F274" s="122">
        <v>0</v>
      </c>
      <c r="G274" s="152">
        <v>4547.0374582904997</v>
      </c>
      <c r="H274" s="152">
        <v>4547.0374582904997</v>
      </c>
      <c r="I274" s="122">
        <v>100</v>
      </c>
      <c r="J274" s="170"/>
      <c r="K274" s="152">
        <v>0</v>
      </c>
      <c r="L274" s="152">
        <v>4547.0374582904997</v>
      </c>
      <c r="M274" s="40"/>
      <c r="N274" s="61"/>
    </row>
    <row r="275" spans="1:14" s="51" customFormat="1" ht="14.25" x14ac:dyDescent="0.25">
      <c r="A275" s="150">
        <v>25</v>
      </c>
      <c r="B275" s="123" t="s">
        <v>40</v>
      </c>
      <c r="C275" s="169" t="s">
        <v>159</v>
      </c>
      <c r="D275" s="152">
        <v>5016.3957734931428</v>
      </c>
      <c r="E275" s="152">
        <v>5016.3957737630999</v>
      </c>
      <c r="F275" s="122">
        <v>5.3814943612451316E-9</v>
      </c>
      <c r="G275" s="152">
        <v>4964.5439685450001</v>
      </c>
      <c r="H275" s="152">
        <v>4964.5439685450001</v>
      </c>
      <c r="I275" s="122">
        <v>98.966353382855146</v>
      </c>
      <c r="J275" s="170"/>
      <c r="K275" s="152">
        <v>0</v>
      </c>
      <c r="L275" s="152">
        <v>4964.5439685450001</v>
      </c>
      <c r="M275" s="40"/>
      <c r="N275" s="61"/>
    </row>
    <row r="276" spans="1:14" s="51" customFormat="1" ht="14.25" x14ac:dyDescent="0.25">
      <c r="A276" s="150">
        <v>26</v>
      </c>
      <c r="B276" s="123" t="s">
        <v>40</v>
      </c>
      <c r="C276" s="169" t="s">
        <v>326</v>
      </c>
      <c r="D276" s="152">
        <v>4519.5132178611429</v>
      </c>
      <c r="E276" s="152">
        <v>4519.5132181311001</v>
      </c>
      <c r="F276" s="122">
        <v>5.9731490864578518E-9</v>
      </c>
      <c r="G276" s="152">
        <v>4519.5132181311001</v>
      </c>
      <c r="H276" s="152">
        <v>4519.5132181311001</v>
      </c>
      <c r="I276" s="122">
        <v>100</v>
      </c>
      <c r="J276" s="170"/>
      <c r="K276" s="152">
        <v>0</v>
      </c>
      <c r="L276" s="152">
        <v>4519.5132181311001</v>
      </c>
      <c r="M276" s="40"/>
      <c r="N276" s="61"/>
    </row>
    <row r="277" spans="1:14" s="51" customFormat="1" ht="14.25" x14ac:dyDescent="0.25">
      <c r="A277" s="150">
        <v>28</v>
      </c>
      <c r="B277" s="123" t="s">
        <v>111</v>
      </c>
      <c r="C277" s="169" t="s">
        <v>160</v>
      </c>
      <c r="D277" s="152">
        <v>8000.8189535727861</v>
      </c>
      <c r="E277" s="152">
        <v>8000.8189541127003</v>
      </c>
      <c r="F277" s="122">
        <v>6.7482517351891147E-9</v>
      </c>
      <c r="G277" s="152">
        <v>8000.8189541127003</v>
      </c>
      <c r="H277" s="152">
        <v>8000.8189541127003</v>
      </c>
      <c r="I277" s="122">
        <v>100</v>
      </c>
      <c r="J277" s="170"/>
      <c r="K277" s="152">
        <v>0</v>
      </c>
      <c r="L277" s="152">
        <v>8000.8189541127003</v>
      </c>
      <c r="M277" s="40"/>
      <c r="N277" s="61"/>
    </row>
    <row r="278" spans="1:14" s="51" customFormat="1" ht="14.25" x14ac:dyDescent="0.25">
      <c r="A278" s="150">
        <v>29</v>
      </c>
      <c r="B278" s="123" t="s">
        <v>40</v>
      </c>
      <c r="C278" s="169" t="s">
        <v>90</v>
      </c>
      <c r="D278" s="152">
        <v>8190.4775778000003</v>
      </c>
      <c r="E278" s="152">
        <v>8190.4775778000003</v>
      </c>
      <c r="F278" s="122">
        <v>0</v>
      </c>
      <c r="G278" s="152">
        <v>8190.4775778000003</v>
      </c>
      <c r="H278" s="152">
        <v>8190.4775778000003</v>
      </c>
      <c r="I278" s="122">
        <v>100</v>
      </c>
      <c r="J278" s="170"/>
      <c r="K278" s="152">
        <v>0</v>
      </c>
      <c r="L278" s="152">
        <v>8190.4775778000003</v>
      </c>
      <c r="M278" s="40"/>
      <c r="N278" s="61"/>
    </row>
    <row r="279" spans="1:14" s="51" customFormat="1" ht="14.25" x14ac:dyDescent="0.25">
      <c r="A279" s="150">
        <v>31</v>
      </c>
      <c r="B279" s="123" t="s">
        <v>309</v>
      </c>
      <c r="C279" s="169" t="s">
        <v>161</v>
      </c>
      <c r="D279" s="152">
        <v>2723.0950121265</v>
      </c>
      <c r="E279" s="152">
        <v>2723.0950121265</v>
      </c>
      <c r="F279" s="122">
        <v>0</v>
      </c>
      <c r="G279" s="152">
        <v>2723.0950121265</v>
      </c>
      <c r="H279" s="152">
        <v>2723.0950121265</v>
      </c>
      <c r="I279" s="122">
        <v>100</v>
      </c>
      <c r="J279" s="170"/>
      <c r="K279" s="152">
        <v>0</v>
      </c>
      <c r="L279" s="152">
        <v>2723.0950121265</v>
      </c>
      <c r="M279" s="40"/>
      <c r="N279" s="61"/>
    </row>
    <row r="280" spans="1:14" s="51" customFormat="1" ht="14.25" x14ac:dyDescent="0.25">
      <c r="A280" s="150">
        <v>33</v>
      </c>
      <c r="B280" s="123" t="s">
        <v>309</v>
      </c>
      <c r="C280" s="169" t="s">
        <v>162</v>
      </c>
      <c r="D280" s="152">
        <v>2749.3763928164999</v>
      </c>
      <c r="E280" s="152">
        <v>2749.3763928164999</v>
      </c>
      <c r="F280" s="122">
        <v>0</v>
      </c>
      <c r="G280" s="152">
        <v>2749.3763928164999</v>
      </c>
      <c r="H280" s="152">
        <v>2749.3763928164999</v>
      </c>
      <c r="I280" s="122">
        <v>100</v>
      </c>
      <c r="J280" s="170"/>
      <c r="K280" s="152">
        <v>0</v>
      </c>
      <c r="L280" s="152">
        <v>2749.3763928164999</v>
      </c>
      <c r="M280" s="40"/>
      <c r="N280" s="61"/>
    </row>
    <row r="281" spans="1:14" s="51" customFormat="1" ht="14.25" x14ac:dyDescent="0.25">
      <c r="A281" s="150">
        <v>34</v>
      </c>
      <c r="B281" s="123" t="s">
        <v>309</v>
      </c>
      <c r="C281" s="169" t="s">
        <v>381</v>
      </c>
      <c r="D281" s="152">
        <v>8559.7907058621422</v>
      </c>
      <c r="E281" s="152">
        <v>8559.7907061321002</v>
      </c>
      <c r="F281" s="122">
        <v>3.1537865652353503E-9</v>
      </c>
      <c r="G281" s="152">
        <v>8559.7907061321002</v>
      </c>
      <c r="H281" s="152">
        <v>8559.7907061321002</v>
      </c>
      <c r="I281" s="122">
        <v>100</v>
      </c>
      <c r="J281" s="170"/>
      <c r="K281" s="152">
        <v>0</v>
      </c>
      <c r="L281" s="152">
        <v>8559.7907061321002</v>
      </c>
      <c r="M281" s="40"/>
      <c r="N281" s="61"/>
    </row>
    <row r="282" spans="1:14" s="51" customFormat="1" ht="14.25" x14ac:dyDescent="0.25">
      <c r="A282" s="150">
        <v>36</v>
      </c>
      <c r="B282" s="123" t="s">
        <v>40</v>
      </c>
      <c r="C282" s="169" t="s">
        <v>433</v>
      </c>
      <c r="D282" s="152">
        <v>4483.5930522099006</v>
      </c>
      <c r="E282" s="152">
        <v>4483.5930522099006</v>
      </c>
      <c r="F282" s="122">
        <v>0</v>
      </c>
      <c r="G282" s="152">
        <v>3666.7698492699001</v>
      </c>
      <c r="H282" s="152">
        <v>3666.7698492699001</v>
      </c>
      <c r="I282" s="122">
        <v>81.781950470785929</v>
      </c>
      <c r="J282" s="170"/>
      <c r="K282" s="152">
        <v>3666.7698492699001</v>
      </c>
      <c r="L282" s="152">
        <v>0</v>
      </c>
      <c r="M282" s="40"/>
      <c r="N282" s="61"/>
    </row>
    <row r="283" spans="1:14" s="51" customFormat="1" ht="14.25" x14ac:dyDescent="0.25">
      <c r="A283" s="150">
        <v>38</v>
      </c>
      <c r="B283" s="123" t="s">
        <v>40</v>
      </c>
      <c r="C283" s="169" t="s">
        <v>466</v>
      </c>
      <c r="D283" s="152">
        <v>17497.5952541814</v>
      </c>
      <c r="E283" s="152">
        <v>17497.5952541814</v>
      </c>
      <c r="F283" s="122">
        <v>0</v>
      </c>
      <c r="G283" s="152">
        <v>17497.5952541814</v>
      </c>
      <c r="H283" s="152">
        <v>17497.5952541814</v>
      </c>
      <c r="I283" s="122">
        <v>100</v>
      </c>
      <c r="J283" s="170"/>
      <c r="K283" s="152">
        <v>17497.5952541814</v>
      </c>
      <c r="L283" s="152">
        <v>0</v>
      </c>
      <c r="M283" s="40"/>
      <c r="N283" s="61"/>
    </row>
    <row r="284" spans="1:14" s="51" customFormat="1" ht="14.25" x14ac:dyDescent="0.25">
      <c r="A284" s="171">
        <v>40</v>
      </c>
      <c r="B284" s="172" t="s">
        <v>104</v>
      </c>
      <c r="C284" s="173" t="s">
        <v>163</v>
      </c>
      <c r="D284" s="174">
        <v>9572.6409502589995</v>
      </c>
      <c r="E284" s="174">
        <v>9572.6409502589995</v>
      </c>
      <c r="F284" s="131">
        <v>0</v>
      </c>
      <c r="G284" s="174">
        <v>2662.6158628154999</v>
      </c>
      <c r="H284" s="174">
        <v>2662.6158628154999</v>
      </c>
      <c r="I284" s="131">
        <v>27.814851477778031</v>
      </c>
      <c r="J284" s="175"/>
      <c r="K284" s="174">
        <v>0</v>
      </c>
      <c r="L284" s="174">
        <v>2662.6158628154999</v>
      </c>
      <c r="M284" s="40"/>
      <c r="N284" s="61"/>
    </row>
    <row r="285" spans="1:14" ht="15" customHeight="1" x14ac:dyDescent="0.25">
      <c r="A285" s="188" t="s">
        <v>420</v>
      </c>
      <c r="B285" s="188"/>
      <c r="C285" s="188"/>
      <c r="D285" s="188"/>
      <c r="E285" s="188"/>
      <c r="F285" s="188"/>
      <c r="G285" s="188"/>
      <c r="H285" s="188"/>
      <c r="I285" s="188"/>
      <c r="J285" s="188"/>
      <c r="K285" s="188"/>
      <c r="L285" s="188"/>
    </row>
    <row r="286" spans="1:14" ht="15" customHeight="1" x14ac:dyDescent="0.25">
      <c r="A286" s="188" t="s">
        <v>495</v>
      </c>
      <c r="B286" s="188"/>
      <c r="C286" s="188"/>
      <c r="D286" s="188"/>
      <c r="E286" s="188"/>
      <c r="F286" s="188"/>
      <c r="G286" s="188"/>
      <c r="H286" s="188"/>
      <c r="I286" s="188"/>
      <c r="J286" s="188"/>
      <c r="K286" s="188"/>
      <c r="L286" s="188"/>
    </row>
    <row r="287" spans="1:14" ht="15" customHeight="1" x14ac:dyDescent="0.25">
      <c r="A287" s="186" t="s">
        <v>283</v>
      </c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N287" s="62"/>
    </row>
    <row r="288" spans="1:14" s="8" customFormat="1" ht="15" customHeight="1" x14ac:dyDescent="0.25">
      <c r="A288" s="187" t="s">
        <v>670</v>
      </c>
      <c r="B288" s="187"/>
      <c r="C288" s="187"/>
      <c r="D288" s="187"/>
      <c r="E288" s="187"/>
      <c r="F288" s="187"/>
      <c r="G288" s="187"/>
      <c r="H288" s="187"/>
      <c r="I288" s="187"/>
      <c r="J288" s="187"/>
      <c r="K288" s="104"/>
      <c r="L288" s="104"/>
      <c r="M288" s="13"/>
    </row>
    <row r="289" spans="1:13" s="8" customFormat="1" ht="15" customHeight="1" x14ac:dyDescent="0.25">
      <c r="A289" s="104" t="s">
        <v>27</v>
      </c>
      <c r="B289" s="123"/>
      <c r="C289" s="176"/>
      <c r="D289" s="104"/>
      <c r="E289" s="104"/>
      <c r="F289" s="104"/>
      <c r="G289" s="104"/>
      <c r="H289" s="104"/>
      <c r="I289" s="104"/>
      <c r="J289" s="104"/>
      <c r="K289" s="104"/>
      <c r="L289" s="104"/>
      <c r="M289" s="13"/>
    </row>
    <row r="290" spans="1:13" ht="15" customHeight="1" x14ac:dyDescent="0.25">
      <c r="A290" s="189" t="s">
        <v>122</v>
      </c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</row>
    <row r="291" spans="1:13" s="54" customFormat="1" ht="15" x14ac:dyDescent="0.25">
      <c r="B291" s="93"/>
      <c r="C291" s="55"/>
      <c r="M291" s="74"/>
    </row>
    <row r="292" spans="1:13" s="54" customFormat="1" ht="15" x14ac:dyDescent="0.25">
      <c r="B292" s="93"/>
      <c r="C292" s="55"/>
      <c r="D292" s="56"/>
      <c r="E292" s="56"/>
      <c r="F292" s="56"/>
      <c r="G292" s="56"/>
      <c r="H292" s="56"/>
      <c r="I292" s="56"/>
      <c r="J292" s="56"/>
      <c r="K292" s="56"/>
      <c r="L292" s="56"/>
      <c r="M292" s="74"/>
    </row>
    <row r="293" spans="1:13" s="54" customFormat="1" ht="15" x14ac:dyDescent="0.25">
      <c r="B293" s="93"/>
      <c r="C293" s="55"/>
      <c r="D293" s="56"/>
      <c r="E293" s="56"/>
      <c r="F293" s="56"/>
      <c r="G293" s="56"/>
      <c r="H293" s="56"/>
      <c r="I293" s="56"/>
      <c r="J293" s="56"/>
      <c r="K293" s="56"/>
      <c r="L293" s="56"/>
      <c r="M293" s="74"/>
    </row>
    <row r="294" spans="1:13" s="54" customFormat="1" ht="15" x14ac:dyDescent="0.25">
      <c r="B294" s="93"/>
      <c r="C294" s="55"/>
      <c r="D294" s="56"/>
      <c r="E294" s="56"/>
      <c r="F294" s="56"/>
      <c r="G294" s="56"/>
      <c r="H294" s="56"/>
      <c r="I294" s="56"/>
      <c r="J294" s="56"/>
      <c r="K294" s="56"/>
      <c r="L294" s="56"/>
      <c r="M294" s="74"/>
    </row>
    <row r="295" spans="1:13" s="54" customFormat="1" ht="15" x14ac:dyDescent="0.25">
      <c r="B295" s="93"/>
      <c r="C295" s="55"/>
      <c r="D295" s="82"/>
      <c r="E295" s="82"/>
      <c r="G295" s="82"/>
      <c r="H295" s="82"/>
      <c r="K295" s="82"/>
      <c r="L295" s="82"/>
      <c r="M295" s="74"/>
    </row>
    <row r="296" spans="1:13" x14ac:dyDescent="0.25">
      <c r="A296" s="6"/>
      <c r="B296" s="94"/>
      <c r="C296" s="29"/>
      <c r="D296" s="9"/>
      <c r="E296" s="9"/>
      <c r="F296" s="9"/>
      <c r="G296" s="9"/>
      <c r="H296" s="9"/>
      <c r="I296" s="9"/>
      <c r="J296" s="9"/>
      <c r="K296" s="9"/>
      <c r="L296" s="9"/>
    </row>
    <row r="297" spans="1:13" x14ac:dyDescent="0.25">
      <c r="A297" s="6"/>
      <c r="B297" s="94"/>
      <c r="C297" s="29"/>
      <c r="D297" s="18"/>
      <c r="E297" s="18"/>
      <c r="F297" s="18"/>
      <c r="G297" s="18"/>
      <c r="H297" s="18"/>
      <c r="I297" s="18"/>
      <c r="J297" s="18"/>
      <c r="K297" s="18"/>
      <c r="L297" s="18"/>
    </row>
    <row r="298" spans="1:13" x14ac:dyDescent="0.25">
      <c r="A298" s="6"/>
      <c r="B298" s="94"/>
      <c r="C298" s="29"/>
      <c r="D298" s="6"/>
      <c r="E298" s="6"/>
      <c r="F298" s="6"/>
      <c r="G298" s="6"/>
      <c r="H298" s="6"/>
      <c r="I298" s="6"/>
      <c r="J298" s="6"/>
      <c r="K298" s="6"/>
      <c r="L298" s="6"/>
    </row>
    <row r="299" spans="1:13" x14ac:dyDescent="0.25">
      <c r="A299" s="6"/>
      <c r="B299" s="94"/>
      <c r="C299" s="29"/>
      <c r="D299" s="6"/>
      <c r="E299" s="6"/>
      <c r="F299" s="6"/>
      <c r="G299" s="6"/>
      <c r="H299" s="6"/>
      <c r="I299" s="6"/>
      <c r="J299" s="6"/>
      <c r="K299" s="6"/>
      <c r="L299" s="6"/>
    </row>
    <row r="300" spans="1:13" x14ac:dyDescent="0.25">
      <c r="A300" s="6"/>
      <c r="B300" s="94"/>
      <c r="C300" s="29"/>
      <c r="D300" s="6"/>
      <c r="E300" s="6"/>
      <c r="F300" s="6"/>
      <c r="G300" s="6"/>
      <c r="H300" s="6"/>
      <c r="I300" s="6"/>
      <c r="J300" s="6"/>
      <c r="K300" s="6"/>
      <c r="L300" s="6"/>
    </row>
    <row r="301" spans="1:13" x14ac:dyDescent="0.25">
      <c r="A301" s="6"/>
      <c r="B301" s="94"/>
      <c r="C301" s="29"/>
      <c r="D301" s="6"/>
      <c r="E301" s="6"/>
      <c r="F301" s="6"/>
      <c r="G301" s="6"/>
      <c r="H301" s="6"/>
      <c r="I301" s="6"/>
      <c r="J301" s="6"/>
      <c r="K301" s="6"/>
      <c r="L301" s="6"/>
    </row>
    <row r="302" spans="1:13" x14ac:dyDescent="0.25">
      <c r="A302" s="6"/>
      <c r="B302" s="94"/>
      <c r="C302" s="29"/>
      <c r="D302" s="6"/>
      <c r="E302" s="6"/>
      <c r="F302" s="6"/>
      <c r="G302" s="6"/>
      <c r="H302" s="6"/>
      <c r="I302" s="6"/>
      <c r="J302" s="6"/>
      <c r="K302" s="6"/>
      <c r="L302" s="6"/>
    </row>
    <row r="303" spans="1:13" x14ac:dyDescent="0.25">
      <c r="A303" s="6"/>
      <c r="B303" s="94"/>
      <c r="C303" s="29"/>
      <c r="D303" s="6"/>
      <c r="E303" s="6"/>
      <c r="F303" s="6"/>
      <c r="G303" s="6"/>
      <c r="H303" s="6"/>
      <c r="I303" s="6"/>
      <c r="J303" s="6"/>
      <c r="K303" s="6"/>
      <c r="L303" s="6"/>
    </row>
    <row r="304" spans="1:13" x14ac:dyDescent="0.25">
      <c r="A304" s="6"/>
      <c r="B304" s="94"/>
      <c r="C304" s="29"/>
      <c r="D304" s="6"/>
      <c r="E304" s="6"/>
      <c r="F304" s="6"/>
      <c r="G304" s="6"/>
      <c r="H304" s="6"/>
      <c r="I304" s="6"/>
      <c r="J304" s="6"/>
      <c r="K304" s="6"/>
      <c r="L304" s="6"/>
    </row>
    <row r="305" spans="1:12" x14ac:dyDescent="0.25">
      <c r="A305" s="6"/>
      <c r="B305" s="94"/>
      <c r="C305" s="29"/>
      <c r="D305" s="6"/>
      <c r="E305" s="6"/>
      <c r="F305" s="6"/>
      <c r="G305" s="6"/>
      <c r="H305" s="6"/>
      <c r="I305" s="6"/>
      <c r="J305" s="6"/>
      <c r="K305" s="6"/>
      <c r="L305" s="6"/>
    </row>
    <row r="306" spans="1:12" x14ac:dyDescent="0.25">
      <c r="A306" s="6"/>
      <c r="B306" s="94"/>
      <c r="C306" s="29"/>
      <c r="D306" s="6"/>
      <c r="E306" s="6"/>
      <c r="F306" s="6"/>
      <c r="G306" s="6"/>
      <c r="H306" s="6"/>
      <c r="I306" s="6"/>
      <c r="J306" s="6"/>
      <c r="K306" s="6"/>
      <c r="L306" s="6"/>
    </row>
    <row r="307" spans="1:12" x14ac:dyDescent="0.25">
      <c r="A307" s="6"/>
      <c r="B307" s="94"/>
      <c r="C307" s="29"/>
      <c r="D307" s="6"/>
      <c r="E307" s="6"/>
      <c r="F307" s="6"/>
      <c r="G307" s="6"/>
      <c r="H307" s="6"/>
      <c r="I307" s="6"/>
      <c r="J307" s="6"/>
      <c r="K307" s="6"/>
      <c r="L307" s="6"/>
    </row>
    <row r="308" spans="1:12" x14ac:dyDescent="0.25">
      <c r="A308" s="6"/>
      <c r="B308" s="94"/>
      <c r="C308" s="29"/>
      <c r="D308" s="6"/>
      <c r="E308" s="6"/>
      <c r="F308" s="6"/>
      <c r="G308" s="6"/>
      <c r="H308" s="6"/>
      <c r="I308" s="6"/>
      <c r="J308" s="6"/>
      <c r="K308" s="6"/>
      <c r="L308" s="6"/>
    </row>
    <row r="309" spans="1:12" x14ac:dyDescent="0.25">
      <c r="A309" s="6"/>
      <c r="B309" s="94"/>
      <c r="C309" s="29"/>
      <c r="D309" s="6"/>
      <c r="E309" s="6"/>
      <c r="F309" s="6"/>
      <c r="G309" s="6"/>
      <c r="H309" s="6"/>
      <c r="I309" s="6"/>
      <c r="J309" s="6"/>
      <c r="K309" s="6"/>
      <c r="L309" s="6"/>
    </row>
    <row r="310" spans="1:12" x14ac:dyDescent="0.25">
      <c r="A310" s="6"/>
      <c r="B310" s="94"/>
      <c r="C310" s="29"/>
      <c r="D310" s="6"/>
      <c r="E310" s="6"/>
      <c r="F310" s="6"/>
      <c r="G310" s="6"/>
      <c r="H310" s="6"/>
      <c r="I310" s="6"/>
      <c r="J310" s="6"/>
      <c r="K310" s="6"/>
      <c r="L310" s="6"/>
    </row>
    <row r="311" spans="1:12" x14ac:dyDescent="0.25">
      <c r="A311" s="6"/>
      <c r="B311" s="94"/>
      <c r="C311" s="29"/>
      <c r="D311" s="6"/>
      <c r="E311" s="6"/>
      <c r="F311" s="6"/>
      <c r="G311" s="6"/>
      <c r="H311" s="6"/>
      <c r="I311" s="6"/>
      <c r="J311" s="6"/>
      <c r="K311" s="6"/>
      <c r="L311" s="6"/>
    </row>
    <row r="312" spans="1:12" x14ac:dyDescent="0.25">
      <c r="A312" s="6"/>
      <c r="B312" s="94"/>
      <c r="C312" s="29"/>
      <c r="D312" s="6"/>
      <c r="E312" s="6"/>
      <c r="F312" s="6"/>
      <c r="G312" s="6"/>
      <c r="H312" s="6"/>
      <c r="I312" s="6"/>
      <c r="J312" s="6"/>
      <c r="K312" s="6"/>
      <c r="L312" s="6"/>
    </row>
    <row r="313" spans="1:12" x14ac:dyDescent="0.25">
      <c r="A313" s="6"/>
      <c r="B313" s="94"/>
      <c r="C313" s="29"/>
      <c r="D313" s="6"/>
      <c r="E313" s="6"/>
      <c r="F313" s="6"/>
      <c r="G313" s="6"/>
      <c r="H313" s="6"/>
      <c r="I313" s="6"/>
      <c r="J313" s="6"/>
      <c r="K313" s="6"/>
      <c r="L313" s="6"/>
    </row>
    <row r="314" spans="1:12" x14ac:dyDescent="0.25">
      <c r="A314" s="6"/>
      <c r="B314" s="94"/>
      <c r="C314" s="29"/>
      <c r="D314" s="6"/>
      <c r="E314" s="6"/>
      <c r="F314" s="6"/>
      <c r="G314" s="6"/>
      <c r="H314" s="6"/>
      <c r="I314" s="6"/>
      <c r="J314" s="6"/>
      <c r="K314" s="6"/>
      <c r="L314" s="6"/>
    </row>
    <row r="315" spans="1:12" x14ac:dyDescent="0.25">
      <c r="A315" s="6"/>
      <c r="B315" s="94"/>
      <c r="C315" s="29"/>
      <c r="D315" s="6"/>
      <c r="E315" s="6"/>
      <c r="F315" s="6"/>
      <c r="G315" s="6"/>
      <c r="H315" s="6"/>
      <c r="I315" s="6"/>
      <c r="J315" s="6"/>
      <c r="K315" s="6"/>
      <c r="L315" s="6"/>
    </row>
    <row r="316" spans="1:12" x14ac:dyDescent="0.25">
      <c r="A316" s="6"/>
      <c r="B316" s="94"/>
      <c r="C316" s="29"/>
      <c r="D316" s="6"/>
      <c r="E316" s="6"/>
      <c r="F316" s="6"/>
      <c r="G316" s="6"/>
      <c r="H316" s="6"/>
      <c r="I316" s="6"/>
      <c r="J316" s="6"/>
      <c r="K316" s="6"/>
      <c r="L316" s="6"/>
    </row>
    <row r="317" spans="1:12" x14ac:dyDescent="0.25">
      <c r="A317" s="6"/>
      <c r="B317" s="94"/>
      <c r="C317" s="29"/>
      <c r="D317" s="6"/>
      <c r="E317" s="6"/>
      <c r="F317" s="6"/>
      <c r="G317" s="6"/>
      <c r="H317" s="6"/>
      <c r="I317" s="6"/>
      <c r="J317" s="6"/>
      <c r="K317" s="6"/>
      <c r="L317" s="6"/>
    </row>
    <row r="318" spans="1:12" x14ac:dyDescent="0.25">
      <c r="A318" s="6"/>
      <c r="B318" s="94"/>
      <c r="C318" s="29"/>
      <c r="D318" s="6"/>
      <c r="E318" s="6"/>
      <c r="F318" s="6"/>
      <c r="G318" s="6"/>
      <c r="H318" s="6"/>
      <c r="I318" s="6"/>
      <c r="J318" s="6"/>
      <c r="K318" s="6"/>
      <c r="L318" s="6"/>
    </row>
    <row r="319" spans="1:12" x14ac:dyDescent="0.25">
      <c r="A319" s="6"/>
      <c r="B319" s="94"/>
      <c r="C319" s="29"/>
      <c r="D319" s="6"/>
      <c r="E319" s="6"/>
      <c r="F319" s="6"/>
      <c r="G319" s="6"/>
      <c r="H319" s="6"/>
      <c r="I319" s="6"/>
      <c r="J319" s="6"/>
      <c r="K319" s="6"/>
      <c r="L319" s="6"/>
    </row>
    <row r="320" spans="1:12" x14ac:dyDescent="0.25">
      <c r="A320" s="6"/>
      <c r="B320" s="94"/>
      <c r="C320" s="29"/>
      <c r="D320" s="6"/>
      <c r="E320" s="6"/>
      <c r="F320" s="6"/>
      <c r="G320" s="6"/>
      <c r="H320" s="6"/>
      <c r="I320" s="6"/>
      <c r="J320" s="6"/>
      <c r="K320" s="6"/>
      <c r="L320" s="6"/>
    </row>
    <row r="321" spans="1:12" x14ac:dyDescent="0.25">
      <c r="A321" s="6"/>
      <c r="B321" s="94"/>
      <c r="C321" s="29"/>
      <c r="D321" s="6"/>
      <c r="E321" s="6"/>
      <c r="F321" s="6"/>
      <c r="G321" s="6"/>
      <c r="H321" s="6"/>
      <c r="I321" s="6"/>
      <c r="J321" s="6"/>
      <c r="K321" s="6"/>
      <c r="L321" s="6"/>
    </row>
    <row r="322" spans="1:12" x14ac:dyDescent="0.25">
      <c r="A322" s="6"/>
      <c r="B322" s="94"/>
      <c r="C322" s="29"/>
      <c r="D322" s="6"/>
      <c r="E322" s="6"/>
      <c r="F322" s="6"/>
      <c r="G322" s="6"/>
      <c r="H322" s="6"/>
      <c r="I322" s="6"/>
      <c r="J322" s="6"/>
      <c r="K322" s="6"/>
      <c r="L322" s="6"/>
    </row>
  </sheetData>
  <mergeCells count="17">
    <mergeCell ref="A290:L290"/>
    <mergeCell ref="K9:L9"/>
    <mergeCell ref="A286:L286"/>
    <mergeCell ref="A12:C12"/>
    <mergeCell ref="A13:C13"/>
    <mergeCell ref="A9:A11"/>
    <mergeCell ref="B9:C11"/>
    <mergeCell ref="D9:F9"/>
    <mergeCell ref="G9:G10"/>
    <mergeCell ref="H9:I9"/>
    <mergeCell ref="A253:C253"/>
    <mergeCell ref="A1:D1"/>
    <mergeCell ref="A2:L2"/>
    <mergeCell ref="A3:L3"/>
    <mergeCell ref="A287:L287"/>
    <mergeCell ref="A288:J288"/>
    <mergeCell ref="A285:L285"/>
  </mergeCells>
  <printOptions horizontalCentered="1"/>
  <pageMargins left="0.19685039370078741" right="0.19685039370078741" top="0.31496062992125984" bottom="0.27559055118110237" header="0" footer="0"/>
  <pageSetup scale="65" fitToHeight="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L210"/>
  <sheetViews>
    <sheetView showGridLines="0" zoomScaleNormal="100" workbookViewId="0">
      <pane xSplit="2" ySplit="3" topLeftCell="C178" activePane="bottomRight" state="frozen"/>
      <selection pane="topRight" activeCell="C1" sqref="C1"/>
      <selection pane="bottomLeft" activeCell="A4" sqref="A4"/>
      <selection pane="bottomRight" activeCell="F186" sqref="F186"/>
    </sheetView>
  </sheetViews>
  <sheetFormatPr baseColWidth="10" defaultRowHeight="15" x14ac:dyDescent="0.25"/>
  <cols>
    <col min="1" max="1" width="4.28515625" customWidth="1"/>
    <col min="2" max="2" width="12" customWidth="1"/>
    <col min="3" max="3" width="51" customWidth="1"/>
    <col min="4" max="4" width="12.85546875" customWidth="1"/>
    <col min="6" max="6" width="32.42578125" customWidth="1"/>
    <col min="9" max="9" width="4.85546875" customWidth="1"/>
    <col min="10" max="10" width="49.42578125" bestFit="1" customWidth="1"/>
  </cols>
  <sheetData>
    <row r="1" spans="2:12" x14ac:dyDescent="0.25">
      <c r="D1" t="s">
        <v>425</v>
      </c>
    </row>
    <row r="2" spans="2:12" x14ac:dyDescent="0.25">
      <c r="D2" s="22">
        <f>SUM(D4:D210)</f>
        <v>7411.699999999998</v>
      </c>
    </row>
    <row r="3" spans="2:12" x14ac:dyDescent="0.25">
      <c r="B3" t="s">
        <v>426</v>
      </c>
      <c r="C3" t="s">
        <v>427</v>
      </c>
      <c r="D3" s="23" t="s">
        <v>428</v>
      </c>
      <c r="E3" t="s">
        <v>429</v>
      </c>
      <c r="F3" t="s">
        <v>447</v>
      </c>
      <c r="L3">
        <v>1000000</v>
      </c>
    </row>
    <row r="4" spans="2:12" x14ac:dyDescent="0.25">
      <c r="B4" s="58">
        <v>1</v>
      </c>
      <c r="C4" t="s">
        <v>181</v>
      </c>
      <c r="D4" s="26">
        <v>6.2</v>
      </c>
      <c r="E4" t="s">
        <v>430</v>
      </c>
      <c r="H4">
        <v>1</v>
      </c>
      <c r="I4" t="s">
        <v>144</v>
      </c>
      <c r="J4" t="s">
        <v>145</v>
      </c>
      <c r="K4">
        <v>42851000</v>
      </c>
      <c r="L4" s="27">
        <f>K4/$L$3</f>
        <v>42.850999999999999</v>
      </c>
    </row>
    <row r="5" spans="2:12" x14ac:dyDescent="0.25">
      <c r="B5" s="58">
        <v>2</v>
      </c>
      <c r="C5" t="s">
        <v>182</v>
      </c>
      <c r="D5" s="26">
        <v>14.6</v>
      </c>
      <c r="E5" t="s">
        <v>430</v>
      </c>
      <c r="H5">
        <v>2</v>
      </c>
      <c r="I5" t="s">
        <v>40</v>
      </c>
      <c r="J5" t="s">
        <v>321</v>
      </c>
      <c r="K5">
        <v>23690000</v>
      </c>
      <c r="L5" s="27">
        <f t="shared" ref="L5:L31" si="0">K5/$L$3</f>
        <v>23.69</v>
      </c>
    </row>
    <row r="6" spans="2:12" x14ac:dyDescent="0.25">
      <c r="B6" s="58">
        <v>3</v>
      </c>
      <c r="C6" t="s">
        <v>183</v>
      </c>
      <c r="D6" s="26">
        <v>0</v>
      </c>
      <c r="E6" t="s">
        <v>430</v>
      </c>
      <c r="H6">
        <v>3</v>
      </c>
      <c r="I6" t="s">
        <v>40</v>
      </c>
      <c r="J6" t="s">
        <v>146</v>
      </c>
      <c r="K6">
        <v>12696000</v>
      </c>
      <c r="L6" s="27">
        <f t="shared" si="0"/>
        <v>12.696</v>
      </c>
    </row>
    <row r="7" spans="2:12" x14ac:dyDescent="0.25">
      <c r="B7" s="58">
        <v>4</v>
      </c>
      <c r="C7" t="s">
        <v>184</v>
      </c>
      <c r="D7" s="26">
        <v>58.6</v>
      </c>
      <c r="E7" t="s">
        <v>430</v>
      </c>
      <c r="H7">
        <v>4</v>
      </c>
      <c r="I7" t="s">
        <v>40</v>
      </c>
      <c r="J7" t="s">
        <v>322</v>
      </c>
      <c r="K7">
        <v>82253062</v>
      </c>
      <c r="L7" s="27">
        <f t="shared" si="0"/>
        <v>82.253062</v>
      </c>
    </row>
    <row r="8" spans="2:12" x14ac:dyDescent="0.25">
      <c r="B8" s="58">
        <v>5</v>
      </c>
      <c r="C8" t="s">
        <v>185</v>
      </c>
      <c r="D8" s="26">
        <v>0</v>
      </c>
      <c r="E8" t="s">
        <v>430</v>
      </c>
      <c r="H8">
        <v>5</v>
      </c>
      <c r="I8" t="s">
        <v>40</v>
      </c>
      <c r="J8" t="s">
        <v>147</v>
      </c>
      <c r="K8">
        <v>93772904</v>
      </c>
      <c r="L8" s="27">
        <f t="shared" si="0"/>
        <v>93.772903999999997</v>
      </c>
    </row>
    <row r="9" spans="2:12" x14ac:dyDescent="0.25">
      <c r="B9" s="58">
        <v>6</v>
      </c>
      <c r="C9" t="s">
        <v>186</v>
      </c>
      <c r="D9" s="26">
        <v>130.9</v>
      </c>
      <c r="E9" t="s">
        <v>430</v>
      </c>
      <c r="H9">
        <v>6</v>
      </c>
      <c r="I9" t="s">
        <v>48</v>
      </c>
      <c r="J9" t="s">
        <v>148</v>
      </c>
      <c r="K9">
        <v>71845000</v>
      </c>
      <c r="L9" s="27">
        <f t="shared" si="0"/>
        <v>71.844999999999999</v>
      </c>
    </row>
    <row r="10" spans="2:12" x14ac:dyDescent="0.25">
      <c r="B10" s="58">
        <v>7</v>
      </c>
      <c r="C10" t="s">
        <v>187</v>
      </c>
      <c r="D10" s="26">
        <v>107.1</v>
      </c>
      <c r="E10" t="s">
        <v>430</v>
      </c>
      <c r="H10">
        <v>7</v>
      </c>
      <c r="I10" t="s">
        <v>40</v>
      </c>
      <c r="J10" t="s">
        <v>149</v>
      </c>
      <c r="K10">
        <v>92960000</v>
      </c>
      <c r="L10" s="27">
        <f t="shared" si="0"/>
        <v>92.96</v>
      </c>
    </row>
    <row r="11" spans="2:12" x14ac:dyDescent="0.25">
      <c r="B11" s="58">
        <v>9</v>
      </c>
      <c r="C11" t="s">
        <v>188</v>
      </c>
      <c r="D11" s="26">
        <v>0</v>
      </c>
      <c r="E11" t="s">
        <v>430</v>
      </c>
      <c r="H11">
        <v>8</v>
      </c>
      <c r="I11" t="s">
        <v>40</v>
      </c>
      <c r="J11" t="s">
        <v>379</v>
      </c>
      <c r="K11">
        <v>120928000</v>
      </c>
      <c r="L11" s="27">
        <f t="shared" si="0"/>
        <v>120.928</v>
      </c>
    </row>
    <row r="12" spans="2:12" x14ac:dyDescent="0.25">
      <c r="B12" s="58">
        <v>10</v>
      </c>
      <c r="C12" t="s">
        <v>189</v>
      </c>
      <c r="D12" s="26">
        <v>15.5</v>
      </c>
      <c r="E12" t="s">
        <v>430</v>
      </c>
      <c r="H12">
        <v>9</v>
      </c>
      <c r="I12" t="s">
        <v>40</v>
      </c>
      <c r="J12" t="s">
        <v>150</v>
      </c>
      <c r="K12">
        <v>200823000</v>
      </c>
      <c r="L12" s="27">
        <f t="shared" si="0"/>
        <v>200.82300000000001</v>
      </c>
    </row>
    <row r="13" spans="2:12" x14ac:dyDescent="0.25">
      <c r="B13" s="58">
        <v>11</v>
      </c>
      <c r="C13" t="s">
        <v>190</v>
      </c>
      <c r="D13" s="26">
        <v>0</v>
      </c>
      <c r="E13" t="s">
        <v>430</v>
      </c>
      <c r="H13">
        <v>10</v>
      </c>
      <c r="I13" t="s">
        <v>40</v>
      </c>
      <c r="J13" t="s">
        <v>151</v>
      </c>
      <c r="K13">
        <v>73990000</v>
      </c>
      <c r="L13" s="27">
        <f t="shared" si="0"/>
        <v>73.989999999999995</v>
      </c>
    </row>
    <row r="14" spans="2:12" x14ac:dyDescent="0.25">
      <c r="B14" s="58">
        <v>12</v>
      </c>
      <c r="C14" t="s">
        <v>191</v>
      </c>
      <c r="D14" s="26">
        <v>0</v>
      </c>
      <c r="E14" t="s">
        <v>430</v>
      </c>
      <c r="H14">
        <v>11</v>
      </c>
      <c r="I14" t="s">
        <v>40</v>
      </c>
      <c r="J14" t="s">
        <v>152</v>
      </c>
      <c r="K14">
        <v>130550000</v>
      </c>
      <c r="L14" s="27">
        <f t="shared" si="0"/>
        <v>130.55000000000001</v>
      </c>
    </row>
    <row r="15" spans="2:12" x14ac:dyDescent="0.25">
      <c r="B15" s="58">
        <v>13</v>
      </c>
      <c r="C15" t="s">
        <v>192</v>
      </c>
      <c r="D15" s="26">
        <v>4</v>
      </c>
      <c r="E15" t="s">
        <v>430</v>
      </c>
      <c r="H15">
        <v>12</v>
      </c>
      <c r="I15" t="s">
        <v>40</v>
      </c>
      <c r="J15" t="s">
        <v>153</v>
      </c>
      <c r="K15">
        <v>132380000</v>
      </c>
      <c r="L15" s="27">
        <f t="shared" si="0"/>
        <v>132.38</v>
      </c>
    </row>
    <row r="16" spans="2:12" x14ac:dyDescent="0.25">
      <c r="B16" s="58">
        <v>14</v>
      </c>
      <c r="C16" t="s">
        <v>193</v>
      </c>
      <c r="D16" s="26">
        <v>0</v>
      </c>
      <c r="E16" t="s">
        <v>430</v>
      </c>
      <c r="H16">
        <v>13</v>
      </c>
      <c r="I16" t="s">
        <v>144</v>
      </c>
      <c r="J16" t="s">
        <v>380</v>
      </c>
      <c r="K16">
        <v>5759000</v>
      </c>
      <c r="L16" s="27">
        <f t="shared" si="0"/>
        <v>5.7590000000000003</v>
      </c>
    </row>
    <row r="17" spans="2:12" x14ac:dyDescent="0.25">
      <c r="B17" s="58">
        <v>15</v>
      </c>
      <c r="C17" t="s">
        <v>194</v>
      </c>
      <c r="D17" s="26">
        <v>0</v>
      </c>
      <c r="E17" t="s">
        <v>430</v>
      </c>
      <c r="H17">
        <v>15</v>
      </c>
      <c r="I17" t="s">
        <v>40</v>
      </c>
      <c r="J17" t="s">
        <v>154</v>
      </c>
      <c r="K17">
        <v>515093187</v>
      </c>
      <c r="L17" s="27">
        <f t="shared" si="0"/>
        <v>515.09318699999994</v>
      </c>
    </row>
    <row r="18" spans="2:12" x14ac:dyDescent="0.25">
      <c r="B18" s="58">
        <v>16</v>
      </c>
      <c r="C18" t="s">
        <v>195</v>
      </c>
      <c r="D18" s="26">
        <v>11.9</v>
      </c>
      <c r="E18" t="s">
        <v>430</v>
      </c>
      <c r="H18">
        <v>16</v>
      </c>
      <c r="I18" t="s">
        <v>40</v>
      </c>
      <c r="J18" t="s">
        <v>155</v>
      </c>
      <c r="K18">
        <v>120393452</v>
      </c>
      <c r="L18" s="27">
        <f t="shared" si="0"/>
        <v>120.393452</v>
      </c>
    </row>
    <row r="19" spans="2:12" x14ac:dyDescent="0.25">
      <c r="B19" s="58">
        <v>17</v>
      </c>
      <c r="C19" t="s">
        <v>196</v>
      </c>
      <c r="D19" s="26">
        <v>0</v>
      </c>
      <c r="E19" t="s">
        <v>430</v>
      </c>
      <c r="H19">
        <v>17</v>
      </c>
      <c r="I19" t="s">
        <v>40</v>
      </c>
      <c r="J19" t="s">
        <v>323</v>
      </c>
      <c r="K19">
        <v>313008347</v>
      </c>
      <c r="L19" s="27">
        <f t="shared" si="0"/>
        <v>313.00834700000001</v>
      </c>
    </row>
    <row r="20" spans="2:12" x14ac:dyDescent="0.25">
      <c r="B20" s="58">
        <v>18</v>
      </c>
      <c r="C20" t="s">
        <v>197</v>
      </c>
      <c r="D20" s="26">
        <v>0</v>
      </c>
      <c r="E20" t="s">
        <v>430</v>
      </c>
      <c r="H20">
        <v>18</v>
      </c>
      <c r="I20" t="s">
        <v>40</v>
      </c>
      <c r="J20" t="s">
        <v>156</v>
      </c>
      <c r="K20">
        <v>161474504</v>
      </c>
      <c r="L20" s="27">
        <f t="shared" si="0"/>
        <v>161.474504</v>
      </c>
    </row>
    <row r="21" spans="2:12" x14ac:dyDescent="0.25">
      <c r="B21" s="58">
        <v>19</v>
      </c>
      <c r="C21" t="s">
        <v>198</v>
      </c>
      <c r="D21" s="26">
        <v>0</v>
      </c>
      <c r="E21" t="s">
        <v>430</v>
      </c>
      <c r="H21">
        <v>19</v>
      </c>
      <c r="I21" t="s">
        <v>40</v>
      </c>
      <c r="J21" t="s">
        <v>157</v>
      </c>
      <c r="K21">
        <v>423846621</v>
      </c>
      <c r="L21" s="27">
        <f t="shared" si="0"/>
        <v>423.84662100000003</v>
      </c>
    </row>
    <row r="22" spans="2:12" x14ac:dyDescent="0.25">
      <c r="B22" s="58">
        <v>20</v>
      </c>
      <c r="C22" t="s">
        <v>199</v>
      </c>
      <c r="D22" s="26">
        <v>0</v>
      </c>
      <c r="E22" t="s">
        <v>430</v>
      </c>
      <c r="H22">
        <v>20</v>
      </c>
      <c r="I22" t="s">
        <v>40</v>
      </c>
      <c r="J22" t="s">
        <v>324</v>
      </c>
      <c r="K22">
        <v>352371011</v>
      </c>
      <c r="L22" s="27">
        <f t="shared" si="0"/>
        <v>352.37101100000001</v>
      </c>
    </row>
    <row r="23" spans="2:12" x14ac:dyDescent="0.25">
      <c r="B23" s="58">
        <v>21</v>
      </c>
      <c r="C23" t="s">
        <v>200</v>
      </c>
      <c r="D23" s="26">
        <v>0</v>
      </c>
      <c r="E23" t="s">
        <v>430</v>
      </c>
      <c r="H23">
        <v>21</v>
      </c>
      <c r="I23" t="s">
        <v>40</v>
      </c>
      <c r="J23" t="s">
        <v>325</v>
      </c>
      <c r="K23">
        <v>379027886</v>
      </c>
      <c r="L23" s="27">
        <f t="shared" si="0"/>
        <v>379.02788600000002</v>
      </c>
    </row>
    <row r="24" spans="2:12" x14ac:dyDescent="0.25">
      <c r="B24" s="58">
        <v>22</v>
      </c>
      <c r="C24" t="s">
        <v>201</v>
      </c>
      <c r="D24" s="26">
        <v>0</v>
      </c>
      <c r="E24" t="s">
        <v>430</v>
      </c>
      <c r="H24">
        <v>24</v>
      </c>
      <c r="I24" t="s">
        <v>40</v>
      </c>
      <c r="J24" t="s">
        <v>158</v>
      </c>
      <c r="K24">
        <v>217493588</v>
      </c>
      <c r="L24" s="27">
        <f t="shared" si="0"/>
        <v>217.49358799999999</v>
      </c>
    </row>
    <row r="25" spans="2:12" x14ac:dyDescent="0.25">
      <c r="B25" s="58">
        <v>23</v>
      </c>
      <c r="C25" t="s">
        <v>202</v>
      </c>
      <c r="D25" s="26">
        <v>0</v>
      </c>
      <c r="E25" t="s">
        <v>430</v>
      </c>
      <c r="H25">
        <v>25</v>
      </c>
      <c r="I25" t="s">
        <v>40</v>
      </c>
      <c r="J25" t="s">
        <v>159</v>
      </c>
      <c r="K25">
        <v>214934068</v>
      </c>
      <c r="L25" s="27">
        <f t="shared" si="0"/>
        <v>214.934068</v>
      </c>
    </row>
    <row r="26" spans="2:12" x14ac:dyDescent="0.25">
      <c r="B26" s="58">
        <v>24</v>
      </c>
      <c r="C26" t="s">
        <v>203</v>
      </c>
      <c r="D26" s="26">
        <v>0</v>
      </c>
      <c r="E26" t="s">
        <v>430</v>
      </c>
      <c r="H26">
        <v>26</v>
      </c>
      <c r="I26" t="s">
        <v>40</v>
      </c>
      <c r="J26" t="s">
        <v>326</v>
      </c>
      <c r="K26">
        <v>189524608</v>
      </c>
      <c r="L26" s="27">
        <f t="shared" si="0"/>
        <v>189.524608</v>
      </c>
    </row>
    <row r="27" spans="2:12" x14ac:dyDescent="0.25">
      <c r="B27" s="58">
        <v>25</v>
      </c>
      <c r="C27" t="s">
        <v>382</v>
      </c>
      <c r="D27" s="26">
        <v>5.4</v>
      </c>
      <c r="E27" t="s">
        <v>430</v>
      </c>
      <c r="H27">
        <v>28</v>
      </c>
      <c r="I27" t="s">
        <v>111</v>
      </c>
      <c r="J27" t="s">
        <v>160</v>
      </c>
      <c r="K27">
        <v>418926893</v>
      </c>
      <c r="L27" s="27">
        <f t="shared" si="0"/>
        <v>418.92689300000001</v>
      </c>
    </row>
    <row r="28" spans="2:12" x14ac:dyDescent="0.25">
      <c r="B28" s="58">
        <v>26</v>
      </c>
      <c r="C28" t="s">
        <v>383</v>
      </c>
      <c r="D28" s="26">
        <v>19.2</v>
      </c>
      <c r="E28" t="s">
        <v>430</v>
      </c>
      <c r="H28">
        <v>29</v>
      </c>
      <c r="I28" t="s">
        <v>40</v>
      </c>
      <c r="J28" t="s">
        <v>90</v>
      </c>
      <c r="K28">
        <v>416550000</v>
      </c>
      <c r="L28" s="27">
        <f t="shared" si="0"/>
        <v>416.55</v>
      </c>
    </row>
    <row r="29" spans="2:12" x14ac:dyDescent="0.25">
      <c r="B29" s="58">
        <v>27</v>
      </c>
      <c r="C29" t="s">
        <v>204</v>
      </c>
      <c r="D29" s="26">
        <v>2.4</v>
      </c>
      <c r="E29" t="s">
        <v>430</v>
      </c>
      <c r="H29">
        <v>31</v>
      </c>
      <c r="I29" t="s">
        <v>309</v>
      </c>
      <c r="J29" t="s">
        <v>161</v>
      </c>
      <c r="K29">
        <v>156448419</v>
      </c>
      <c r="L29" s="27">
        <f t="shared" si="0"/>
        <v>156.448419</v>
      </c>
    </row>
    <row r="30" spans="2:12" x14ac:dyDescent="0.25">
      <c r="B30" s="58">
        <v>28</v>
      </c>
      <c r="C30" t="s">
        <v>384</v>
      </c>
      <c r="D30" s="26">
        <v>3.6</v>
      </c>
      <c r="E30" t="s">
        <v>430</v>
      </c>
      <c r="H30">
        <v>33</v>
      </c>
      <c r="I30" t="s">
        <v>309</v>
      </c>
      <c r="J30" t="s">
        <v>162</v>
      </c>
      <c r="K30">
        <v>154114223</v>
      </c>
      <c r="L30" s="27">
        <f t="shared" si="0"/>
        <v>154.11422300000001</v>
      </c>
    </row>
    <row r="31" spans="2:12" x14ac:dyDescent="0.25">
      <c r="B31" s="58">
        <v>29</v>
      </c>
      <c r="C31" t="s">
        <v>205</v>
      </c>
      <c r="D31" s="26">
        <v>0</v>
      </c>
      <c r="E31" t="s">
        <v>430</v>
      </c>
      <c r="H31">
        <v>34</v>
      </c>
      <c r="I31" t="s">
        <v>309</v>
      </c>
      <c r="J31" t="s">
        <v>381</v>
      </c>
      <c r="K31">
        <v>487828420</v>
      </c>
      <c r="L31" s="27">
        <f t="shared" si="0"/>
        <v>487.82841999999999</v>
      </c>
    </row>
    <row r="32" spans="2:12" x14ac:dyDescent="0.25">
      <c r="B32" s="58">
        <v>30</v>
      </c>
      <c r="C32" t="s">
        <v>385</v>
      </c>
      <c r="D32" s="26">
        <v>3.3</v>
      </c>
      <c r="E32" t="s">
        <v>430</v>
      </c>
      <c r="H32">
        <v>36</v>
      </c>
      <c r="I32" t="s">
        <v>40</v>
      </c>
      <c r="J32" t="s">
        <v>433</v>
      </c>
      <c r="K32">
        <v>151954927</v>
      </c>
    </row>
    <row r="33" spans="2:11" x14ac:dyDescent="0.25">
      <c r="B33" s="58">
        <v>31</v>
      </c>
      <c r="C33" t="s">
        <v>386</v>
      </c>
      <c r="D33" s="26">
        <v>13.7</v>
      </c>
      <c r="E33" t="s">
        <v>430</v>
      </c>
      <c r="H33">
        <v>40</v>
      </c>
      <c r="I33" t="s">
        <v>104</v>
      </c>
      <c r="J33" t="s">
        <v>163</v>
      </c>
      <c r="K33">
        <v>562854830</v>
      </c>
    </row>
    <row r="34" spans="2:11" x14ac:dyDescent="0.25">
      <c r="B34" s="58">
        <v>32</v>
      </c>
      <c r="C34" t="s">
        <v>206</v>
      </c>
      <c r="D34" s="26">
        <v>0</v>
      </c>
      <c r="E34" t="s">
        <v>430</v>
      </c>
    </row>
    <row r="35" spans="2:11" x14ac:dyDescent="0.25">
      <c r="B35" s="58">
        <v>33</v>
      </c>
      <c r="C35" t="s">
        <v>387</v>
      </c>
      <c r="D35" s="26">
        <v>0.5</v>
      </c>
      <c r="E35" t="s">
        <v>430</v>
      </c>
    </row>
    <row r="36" spans="2:11" x14ac:dyDescent="0.25">
      <c r="B36" s="58">
        <v>34</v>
      </c>
      <c r="C36" t="s">
        <v>207</v>
      </c>
      <c r="D36" s="26">
        <v>0</v>
      </c>
      <c r="E36" t="s">
        <v>430</v>
      </c>
    </row>
    <row r="37" spans="2:11" x14ac:dyDescent="0.25">
      <c r="B37" s="58">
        <v>35</v>
      </c>
      <c r="C37" t="s">
        <v>208</v>
      </c>
      <c r="D37" s="26">
        <v>0</v>
      </c>
      <c r="E37" t="s">
        <v>430</v>
      </c>
    </row>
    <row r="38" spans="2:11" x14ac:dyDescent="0.25">
      <c r="B38" s="58">
        <v>36</v>
      </c>
      <c r="C38" t="s">
        <v>209</v>
      </c>
      <c r="D38" s="26">
        <v>0</v>
      </c>
      <c r="E38" t="s">
        <v>430</v>
      </c>
    </row>
    <row r="39" spans="2:11" x14ac:dyDescent="0.25">
      <c r="B39" s="58">
        <v>37</v>
      </c>
      <c r="C39" t="s">
        <v>210</v>
      </c>
      <c r="D39" s="26">
        <v>0</v>
      </c>
      <c r="E39" t="s">
        <v>430</v>
      </c>
    </row>
    <row r="40" spans="2:11" x14ac:dyDescent="0.25">
      <c r="B40" s="58">
        <v>38</v>
      </c>
      <c r="C40" t="s">
        <v>388</v>
      </c>
      <c r="D40" s="26">
        <v>12.3</v>
      </c>
      <c r="E40" t="s">
        <v>430</v>
      </c>
    </row>
    <row r="41" spans="2:11" x14ac:dyDescent="0.25">
      <c r="B41" s="58">
        <v>39</v>
      </c>
      <c r="C41" t="s">
        <v>211</v>
      </c>
      <c r="D41" s="26">
        <v>2.7</v>
      </c>
      <c r="E41" t="s">
        <v>430</v>
      </c>
    </row>
    <row r="42" spans="2:11" x14ac:dyDescent="0.25">
      <c r="B42" s="58">
        <v>40</v>
      </c>
      <c r="C42" t="s">
        <v>389</v>
      </c>
      <c r="D42" s="26">
        <v>1</v>
      </c>
      <c r="E42" t="s">
        <v>430</v>
      </c>
    </row>
    <row r="43" spans="2:11" x14ac:dyDescent="0.25">
      <c r="B43" s="58">
        <v>41</v>
      </c>
      <c r="C43" t="s">
        <v>390</v>
      </c>
      <c r="D43" s="26">
        <v>12.3</v>
      </c>
      <c r="E43" t="s">
        <v>430</v>
      </c>
    </row>
    <row r="44" spans="2:11" x14ac:dyDescent="0.25">
      <c r="B44" s="58">
        <v>42</v>
      </c>
      <c r="C44" t="s">
        <v>330</v>
      </c>
      <c r="D44" s="26">
        <v>29.6</v>
      </c>
      <c r="E44" t="s">
        <v>430</v>
      </c>
    </row>
    <row r="45" spans="2:11" x14ac:dyDescent="0.25">
      <c r="B45" s="58">
        <v>43</v>
      </c>
      <c r="C45" t="s">
        <v>391</v>
      </c>
      <c r="D45" s="26">
        <v>2.4</v>
      </c>
      <c r="E45" t="s">
        <v>430</v>
      </c>
    </row>
    <row r="46" spans="2:11" x14ac:dyDescent="0.25">
      <c r="B46" s="58">
        <v>44</v>
      </c>
      <c r="C46" t="s">
        <v>212</v>
      </c>
      <c r="D46" s="26">
        <v>0</v>
      </c>
      <c r="E46" t="s">
        <v>430</v>
      </c>
    </row>
    <row r="47" spans="2:11" x14ac:dyDescent="0.25">
      <c r="B47" s="58">
        <v>45</v>
      </c>
      <c r="C47" t="s">
        <v>392</v>
      </c>
      <c r="D47" s="26">
        <v>4.4000000000000004</v>
      </c>
      <c r="E47" t="s">
        <v>430</v>
      </c>
    </row>
    <row r="48" spans="2:11" x14ac:dyDescent="0.25">
      <c r="B48" s="58">
        <v>46</v>
      </c>
      <c r="C48" t="s">
        <v>213</v>
      </c>
      <c r="D48" s="26">
        <v>0</v>
      </c>
      <c r="E48" t="s">
        <v>430</v>
      </c>
    </row>
    <row r="49" spans="2:5" x14ac:dyDescent="0.25">
      <c r="B49" s="58">
        <v>47</v>
      </c>
      <c r="C49" t="s">
        <v>393</v>
      </c>
      <c r="D49" s="26">
        <v>0</v>
      </c>
      <c r="E49" t="s">
        <v>430</v>
      </c>
    </row>
    <row r="50" spans="2:5" x14ac:dyDescent="0.25">
      <c r="B50" s="58">
        <v>48</v>
      </c>
      <c r="C50" t="s">
        <v>214</v>
      </c>
      <c r="D50" s="26">
        <v>14.6</v>
      </c>
      <c r="E50" t="s">
        <v>430</v>
      </c>
    </row>
    <row r="51" spans="2:5" x14ac:dyDescent="0.25">
      <c r="B51" s="58">
        <v>49</v>
      </c>
      <c r="C51" t="s">
        <v>215</v>
      </c>
      <c r="D51" s="26">
        <v>19.100000000000001</v>
      </c>
      <c r="E51" t="s">
        <v>430</v>
      </c>
    </row>
    <row r="52" spans="2:5" x14ac:dyDescent="0.25">
      <c r="B52" s="58">
        <v>50</v>
      </c>
      <c r="C52" t="s">
        <v>394</v>
      </c>
      <c r="D52" s="26">
        <v>26.6</v>
      </c>
      <c r="E52" t="s">
        <v>430</v>
      </c>
    </row>
    <row r="53" spans="2:5" x14ac:dyDescent="0.25">
      <c r="B53" s="58">
        <v>51</v>
      </c>
      <c r="C53" t="s">
        <v>395</v>
      </c>
      <c r="D53" s="26">
        <v>4.5</v>
      </c>
      <c r="E53" t="s">
        <v>430</v>
      </c>
    </row>
    <row r="54" spans="2:5" x14ac:dyDescent="0.25">
      <c r="B54" s="58">
        <v>52</v>
      </c>
      <c r="C54" t="s">
        <v>396</v>
      </c>
      <c r="D54" s="26">
        <v>3.5</v>
      </c>
      <c r="E54" t="s">
        <v>430</v>
      </c>
    </row>
    <row r="55" spans="2:5" x14ac:dyDescent="0.25">
      <c r="B55" s="58">
        <v>53</v>
      </c>
      <c r="C55" t="s">
        <v>397</v>
      </c>
      <c r="D55" s="26">
        <v>1.7</v>
      </c>
      <c r="E55" t="s">
        <v>430</v>
      </c>
    </row>
    <row r="56" spans="2:5" x14ac:dyDescent="0.25">
      <c r="B56" s="58">
        <v>54</v>
      </c>
      <c r="C56" t="s">
        <v>216</v>
      </c>
      <c r="D56" s="26">
        <v>2.7</v>
      </c>
      <c r="E56" t="s">
        <v>430</v>
      </c>
    </row>
    <row r="57" spans="2:5" x14ac:dyDescent="0.25">
      <c r="B57" s="58">
        <v>55</v>
      </c>
      <c r="C57" t="s">
        <v>217</v>
      </c>
      <c r="D57" s="26">
        <v>0</v>
      </c>
      <c r="E57" t="s">
        <v>430</v>
      </c>
    </row>
    <row r="58" spans="2:5" x14ac:dyDescent="0.25">
      <c r="B58" s="58">
        <v>57</v>
      </c>
      <c r="C58" t="s">
        <v>218</v>
      </c>
      <c r="D58" s="26">
        <v>5.9</v>
      </c>
      <c r="E58" t="s">
        <v>430</v>
      </c>
    </row>
    <row r="59" spans="2:5" x14ac:dyDescent="0.25">
      <c r="B59" s="58">
        <v>58</v>
      </c>
      <c r="C59" t="s">
        <v>398</v>
      </c>
      <c r="D59" s="26">
        <v>3.9</v>
      </c>
      <c r="E59" t="s">
        <v>430</v>
      </c>
    </row>
    <row r="60" spans="2:5" x14ac:dyDescent="0.25">
      <c r="B60" s="58">
        <v>59</v>
      </c>
      <c r="C60" t="s">
        <v>219</v>
      </c>
      <c r="D60" s="26">
        <v>6.1</v>
      </c>
      <c r="E60" t="s">
        <v>430</v>
      </c>
    </row>
    <row r="61" spans="2:5" x14ac:dyDescent="0.25">
      <c r="B61" s="58">
        <v>60</v>
      </c>
      <c r="C61" t="s">
        <v>399</v>
      </c>
      <c r="D61" s="26">
        <v>14.4</v>
      </c>
      <c r="E61" t="s">
        <v>430</v>
      </c>
    </row>
    <row r="62" spans="2:5" x14ac:dyDescent="0.25">
      <c r="B62" s="58">
        <v>61</v>
      </c>
      <c r="C62" t="s">
        <v>331</v>
      </c>
      <c r="D62" s="26">
        <v>12.1</v>
      </c>
      <c r="E62" t="s">
        <v>430</v>
      </c>
    </row>
    <row r="63" spans="2:5" x14ac:dyDescent="0.25">
      <c r="B63" s="58">
        <v>63</v>
      </c>
      <c r="C63" t="s">
        <v>400</v>
      </c>
      <c r="D63" s="26">
        <v>629</v>
      </c>
      <c r="E63" t="s">
        <v>430</v>
      </c>
    </row>
    <row r="64" spans="2:5" x14ac:dyDescent="0.25">
      <c r="B64" s="58">
        <v>64</v>
      </c>
      <c r="C64" t="s">
        <v>220</v>
      </c>
      <c r="D64" s="26">
        <v>1</v>
      </c>
      <c r="E64" t="s">
        <v>430</v>
      </c>
    </row>
    <row r="65" spans="2:5" x14ac:dyDescent="0.25">
      <c r="B65" s="58">
        <v>65</v>
      </c>
      <c r="C65" t="s">
        <v>221</v>
      </c>
      <c r="D65" s="26">
        <v>17.5</v>
      </c>
      <c r="E65" t="s">
        <v>430</v>
      </c>
    </row>
    <row r="66" spans="2:5" x14ac:dyDescent="0.25">
      <c r="B66" s="58">
        <v>66</v>
      </c>
      <c r="C66" t="s">
        <v>401</v>
      </c>
      <c r="D66" s="26">
        <v>20</v>
      </c>
      <c r="E66" t="s">
        <v>430</v>
      </c>
    </row>
    <row r="67" spans="2:5" x14ac:dyDescent="0.25">
      <c r="B67" s="58">
        <v>67</v>
      </c>
      <c r="C67" t="s">
        <v>222</v>
      </c>
      <c r="D67" s="26">
        <v>1.1000000000000001</v>
      </c>
      <c r="E67" t="s">
        <v>430</v>
      </c>
    </row>
    <row r="68" spans="2:5" x14ac:dyDescent="0.25">
      <c r="B68" s="58">
        <v>68</v>
      </c>
      <c r="C68" t="s">
        <v>274</v>
      </c>
      <c r="D68" s="26">
        <v>64.3</v>
      </c>
      <c r="E68" t="s">
        <v>430</v>
      </c>
    </row>
    <row r="69" spans="2:5" x14ac:dyDescent="0.25">
      <c r="B69" s="58">
        <v>69</v>
      </c>
      <c r="C69" t="s">
        <v>402</v>
      </c>
      <c r="D69" s="26">
        <v>0</v>
      </c>
      <c r="E69" t="s">
        <v>430</v>
      </c>
    </row>
    <row r="70" spans="2:5" x14ac:dyDescent="0.25">
      <c r="B70" s="58">
        <v>70</v>
      </c>
      <c r="C70" t="s">
        <v>223</v>
      </c>
      <c r="D70" s="26">
        <v>3.7</v>
      </c>
      <c r="E70" t="s">
        <v>430</v>
      </c>
    </row>
    <row r="71" spans="2:5" x14ac:dyDescent="0.25">
      <c r="B71" s="58">
        <v>71</v>
      </c>
      <c r="C71" t="s">
        <v>224</v>
      </c>
      <c r="D71" s="26">
        <v>1.4</v>
      </c>
      <c r="E71" t="s">
        <v>430</v>
      </c>
    </row>
    <row r="72" spans="2:5" x14ac:dyDescent="0.25">
      <c r="B72" s="58">
        <v>72</v>
      </c>
      <c r="C72" t="s">
        <v>225</v>
      </c>
      <c r="D72" s="26">
        <v>3.1</v>
      </c>
      <c r="E72" t="s">
        <v>430</v>
      </c>
    </row>
    <row r="73" spans="2:5" x14ac:dyDescent="0.25">
      <c r="B73" s="58">
        <v>73</v>
      </c>
      <c r="C73" t="s">
        <v>226</v>
      </c>
      <c r="D73" s="26">
        <v>23.3</v>
      </c>
      <c r="E73" t="s">
        <v>430</v>
      </c>
    </row>
    <row r="74" spans="2:5" x14ac:dyDescent="0.25">
      <c r="B74" s="58">
        <v>74</v>
      </c>
      <c r="C74" t="s">
        <v>227</v>
      </c>
      <c r="D74" s="26">
        <v>1.2</v>
      </c>
      <c r="E74" t="s">
        <v>430</v>
      </c>
    </row>
    <row r="75" spans="2:5" x14ac:dyDescent="0.25">
      <c r="B75" s="58">
        <v>75</v>
      </c>
      <c r="C75" t="s">
        <v>403</v>
      </c>
      <c r="D75" s="26">
        <v>2</v>
      </c>
      <c r="E75" t="s">
        <v>430</v>
      </c>
    </row>
    <row r="76" spans="2:5" x14ac:dyDescent="0.25">
      <c r="B76" s="58">
        <v>76</v>
      </c>
      <c r="C76" t="s">
        <v>228</v>
      </c>
      <c r="D76" s="26">
        <v>3.9</v>
      </c>
      <c r="E76" t="s">
        <v>430</v>
      </c>
    </row>
    <row r="77" spans="2:5" x14ac:dyDescent="0.25">
      <c r="B77" s="58">
        <v>77</v>
      </c>
      <c r="C77" t="s">
        <v>229</v>
      </c>
      <c r="D77" s="26">
        <v>2.9</v>
      </c>
      <c r="E77" t="s">
        <v>430</v>
      </c>
    </row>
    <row r="78" spans="2:5" x14ac:dyDescent="0.25">
      <c r="B78" s="58">
        <v>78</v>
      </c>
      <c r="C78" t="s">
        <v>230</v>
      </c>
      <c r="D78" s="26">
        <v>0</v>
      </c>
      <c r="E78" t="s">
        <v>430</v>
      </c>
    </row>
    <row r="79" spans="2:5" x14ac:dyDescent="0.25">
      <c r="B79" s="58">
        <v>79</v>
      </c>
      <c r="C79" t="s">
        <v>231</v>
      </c>
      <c r="D79" s="26">
        <v>50.9</v>
      </c>
      <c r="E79" t="s">
        <v>430</v>
      </c>
    </row>
    <row r="80" spans="2:5" x14ac:dyDescent="0.25">
      <c r="B80" s="58">
        <v>80</v>
      </c>
      <c r="C80" t="s">
        <v>404</v>
      </c>
      <c r="D80" s="26">
        <v>5.2</v>
      </c>
      <c r="E80" t="s">
        <v>430</v>
      </c>
    </row>
    <row r="81" spans="2:5" x14ac:dyDescent="0.25">
      <c r="B81" s="58">
        <v>82</v>
      </c>
      <c r="C81" t="s">
        <v>232</v>
      </c>
      <c r="D81" s="26">
        <v>0.1</v>
      </c>
      <c r="E81" t="s">
        <v>430</v>
      </c>
    </row>
    <row r="82" spans="2:5" x14ac:dyDescent="0.25">
      <c r="B82" s="58">
        <v>83</v>
      </c>
      <c r="C82" t="s">
        <v>233</v>
      </c>
      <c r="D82" s="26">
        <v>0.2</v>
      </c>
      <c r="E82" t="s">
        <v>430</v>
      </c>
    </row>
    <row r="83" spans="2:5" x14ac:dyDescent="0.25">
      <c r="B83" s="58">
        <v>84</v>
      </c>
      <c r="C83" t="s">
        <v>234</v>
      </c>
      <c r="D83" s="26">
        <v>2.8</v>
      </c>
      <c r="E83" t="s">
        <v>430</v>
      </c>
    </row>
    <row r="84" spans="2:5" x14ac:dyDescent="0.25">
      <c r="B84" s="58">
        <v>87</v>
      </c>
      <c r="C84" t="s">
        <v>235</v>
      </c>
      <c r="D84" s="26">
        <v>5.0999999999999996</v>
      </c>
      <c r="E84" t="s">
        <v>430</v>
      </c>
    </row>
    <row r="85" spans="2:5" x14ac:dyDescent="0.25">
      <c r="B85" s="58">
        <v>90</v>
      </c>
      <c r="C85" t="s">
        <v>236</v>
      </c>
      <c r="D85" s="26">
        <v>1.3</v>
      </c>
      <c r="E85" t="s">
        <v>430</v>
      </c>
    </row>
    <row r="86" spans="2:5" x14ac:dyDescent="0.25">
      <c r="B86" s="58">
        <v>91</v>
      </c>
      <c r="C86" t="s">
        <v>237</v>
      </c>
      <c r="D86" s="26">
        <v>2.8</v>
      </c>
      <c r="E86" t="s">
        <v>430</v>
      </c>
    </row>
    <row r="87" spans="2:5" x14ac:dyDescent="0.25">
      <c r="B87" s="58">
        <v>92</v>
      </c>
      <c r="C87" t="s">
        <v>238</v>
      </c>
      <c r="D87" s="26">
        <v>3.6</v>
      </c>
      <c r="E87" t="s">
        <v>430</v>
      </c>
    </row>
    <row r="88" spans="2:5" x14ac:dyDescent="0.25">
      <c r="B88" s="58">
        <v>93</v>
      </c>
      <c r="C88" t="s">
        <v>405</v>
      </c>
      <c r="D88" s="26">
        <v>2.9</v>
      </c>
      <c r="E88" t="s">
        <v>430</v>
      </c>
    </row>
    <row r="89" spans="2:5" x14ac:dyDescent="0.25">
      <c r="B89" s="58">
        <v>94</v>
      </c>
      <c r="C89" t="s">
        <v>239</v>
      </c>
      <c r="D89" s="26">
        <v>0.6</v>
      </c>
      <c r="E89" t="s">
        <v>430</v>
      </c>
    </row>
    <row r="90" spans="2:5" x14ac:dyDescent="0.25">
      <c r="B90" s="58">
        <v>95</v>
      </c>
      <c r="C90" t="s">
        <v>240</v>
      </c>
      <c r="D90" s="26">
        <v>0.8</v>
      </c>
      <c r="E90" t="s">
        <v>430</v>
      </c>
    </row>
    <row r="91" spans="2:5" x14ac:dyDescent="0.25">
      <c r="B91" s="58">
        <v>98</v>
      </c>
      <c r="C91" t="s">
        <v>241</v>
      </c>
      <c r="D91" s="26">
        <v>0.3</v>
      </c>
      <c r="E91" t="s">
        <v>430</v>
      </c>
    </row>
    <row r="92" spans="2:5" x14ac:dyDescent="0.25">
      <c r="B92" s="58">
        <v>99</v>
      </c>
      <c r="C92" t="s">
        <v>332</v>
      </c>
      <c r="D92" s="26">
        <v>6.7</v>
      </c>
      <c r="E92" t="s">
        <v>430</v>
      </c>
    </row>
    <row r="93" spans="2:5" x14ac:dyDescent="0.25">
      <c r="B93" s="58">
        <v>100</v>
      </c>
      <c r="C93" t="s">
        <v>333</v>
      </c>
      <c r="D93" s="26">
        <v>26.7</v>
      </c>
      <c r="E93" t="s">
        <v>430</v>
      </c>
    </row>
    <row r="94" spans="2:5" x14ac:dyDescent="0.25">
      <c r="B94" s="58">
        <v>101</v>
      </c>
      <c r="C94" t="s">
        <v>275</v>
      </c>
      <c r="D94" s="26">
        <v>9.6</v>
      </c>
      <c r="E94" t="s">
        <v>430</v>
      </c>
    </row>
    <row r="95" spans="2:5" x14ac:dyDescent="0.25">
      <c r="B95" s="58">
        <v>102</v>
      </c>
      <c r="C95" t="s">
        <v>334</v>
      </c>
      <c r="D95" s="26">
        <v>4</v>
      </c>
      <c r="E95" t="s">
        <v>430</v>
      </c>
    </row>
    <row r="96" spans="2:5" x14ac:dyDescent="0.25">
      <c r="B96" s="58">
        <v>103</v>
      </c>
      <c r="C96" t="s">
        <v>335</v>
      </c>
      <c r="D96" s="26">
        <v>0.7</v>
      </c>
      <c r="E96" t="s">
        <v>430</v>
      </c>
    </row>
    <row r="97" spans="2:5" x14ac:dyDescent="0.25">
      <c r="B97" s="58">
        <v>105</v>
      </c>
      <c r="C97" t="s">
        <v>242</v>
      </c>
      <c r="D97" s="26">
        <v>16.100000000000001</v>
      </c>
      <c r="E97" t="s">
        <v>430</v>
      </c>
    </row>
    <row r="98" spans="2:5" x14ac:dyDescent="0.25">
      <c r="B98" s="58">
        <v>106</v>
      </c>
      <c r="C98" t="s">
        <v>243</v>
      </c>
      <c r="D98" s="26">
        <v>22.4</v>
      </c>
      <c r="E98" t="s">
        <v>430</v>
      </c>
    </row>
    <row r="99" spans="2:5" x14ac:dyDescent="0.25">
      <c r="B99" s="58">
        <v>107</v>
      </c>
      <c r="C99" t="s">
        <v>244</v>
      </c>
      <c r="D99" s="26">
        <v>16.8</v>
      </c>
      <c r="E99" t="s">
        <v>430</v>
      </c>
    </row>
    <row r="100" spans="2:5" x14ac:dyDescent="0.25">
      <c r="B100" s="58">
        <v>108</v>
      </c>
      <c r="C100" t="s">
        <v>245</v>
      </c>
      <c r="D100" s="26">
        <v>6.6</v>
      </c>
      <c r="E100" t="s">
        <v>430</v>
      </c>
    </row>
    <row r="101" spans="2:5" x14ac:dyDescent="0.25">
      <c r="B101" s="58">
        <v>110</v>
      </c>
      <c r="C101" t="s">
        <v>246</v>
      </c>
      <c r="D101" s="26">
        <v>1.2</v>
      </c>
      <c r="E101" t="s">
        <v>430</v>
      </c>
    </row>
    <row r="102" spans="2:5" x14ac:dyDescent="0.25">
      <c r="B102" s="58">
        <v>111</v>
      </c>
      <c r="C102" t="s">
        <v>30</v>
      </c>
      <c r="D102" s="26">
        <v>18.899999999999999</v>
      </c>
      <c r="E102" t="s">
        <v>430</v>
      </c>
    </row>
    <row r="103" spans="2:5" x14ac:dyDescent="0.25">
      <c r="B103" s="58">
        <v>112</v>
      </c>
      <c r="C103" t="s">
        <v>406</v>
      </c>
      <c r="D103" s="26">
        <v>2.4</v>
      </c>
      <c r="E103" t="s">
        <v>430</v>
      </c>
    </row>
    <row r="104" spans="2:5" x14ac:dyDescent="0.25">
      <c r="B104" s="58">
        <v>113</v>
      </c>
      <c r="C104" t="s">
        <v>247</v>
      </c>
      <c r="D104" s="26">
        <v>8.3000000000000007</v>
      </c>
      <c r="E104" t="s">
        <v>430</v>
      </c>
    </row>
    <row r="105" spans="2:5" x14ac:dyDescent="0.25">
      <c r="B105" s="58">
        <v>114</v>
      </c>
      <c r="C105" t="s">
        <v>336</v>
      </c>
      <c r="D105" s="26">
        <v>7.7</v>
      </c>
      <c r="E105" t="s">
        <v>430</v>
      </c>
    </row>
    <row r="106" spans="2:5" x14ac:dyDescent="0.25">
      <c r="B106" s="58">
        <v>117</v>
      </c>
      <c r="C106" t="s">
        <v>337</v>
      </c>
      <c r="D106" s="26">
        <v>12.9</v>
      </c>
      <c r="E106" t="s">
        <v>430</v>
      </c>
    </row>
    <row r="107" spans="2:5" x14ac:dyDescent="0.25">
      <c r="B107" s="58">
        <v>118</v>
      </c>
      <c r="C107" t="s">
        <v>407</v>
      </c>
      <c r="D107" s="26">
        <v>5.4</v>
      </c>
      <c r="E107" t="s">
        <v>430</v>
      </c>
    </row>
    <row r="108" spans="2:5" x14ac:dyDescent="0.25">
      <c r="B108" s="58">
        <v>122</v>
      </c>
      <c r="C108" t="s">
        <v>248</v>
      </c>
      <c r="D108" s="26">
        <v>2.2000000000000002</v>
      </c>
      <c r="E108" t="s">
        <v>430</v>
      </c>
    </row>
    <row r="109" spans="2:5" x14ac:dyDescent="0.25">
      <c r="B109" s="58">
        <v>123</v>
      </c>
      <c r="C109" t="s">
        <v>249</v>
      </c>
      <c r="D109" s="26">
        <v>1.1000000000000001</v>
      </c>
      <c r="E109" t="s">
        <v>430</v>
      </c>
    </row>
    <row r="110" spans="2:5" x14ac:dyDescent="0.25">
      <c r="B110" s="58">
        <v>124</v>
      </c>
      <c r="C110" t="s">
        <v>250</v>
      </c>
      <c r="D110" s="26">
        <v>19</v>
      </c>
      <c r="E110" t="s">
        <v>430</v>
      </c>
    </row>
    <row r="111" spans="2:5" x14ac:dyDescent="0.25">
      <c r="B111" s="58">
        <v>126</v>
      </c>
      <c r="C111" t="s">
        <v>251</v>
      </c>
      <c r="D111" s="26">
        <v>23.6</v>
      </c>
      <c r="E111" t="s">
        <v>430</v>
      </c>
    </row>
    <row r="112" spans="2:5" x14ac:dyDescent="0.25">
      <c r="B112" s="58">
        <v>127</v>
      </c>
      <c r="C112" t="s">
        <v>252</v>
      </c>
      <c r="D112" s="26">
        <v>24.9</v>
      </c>
      <c r="E112" t="s">
        <v>430</v>
      </c>
    </row>
    <row r="113" spans="2:5" x14ac:dyDescent="0.25">
      <c r="B113" s="58">
        <v>130</v>
      </c>
      <c r="C113" t="s">
        <v>253</v>
      </c>
      <c r="D113" s="26">
        <v>35.299999999999997</v>
      </c>
      <c r="E113" t="s">
        <v>430</v>
      </c>
    </row>
    <row r="114" spans="2:5" x14ac:dyDescent="0.25">
      <c r="B114" s="58">
        <v>132</v>
      </c>
      <c r="C114" t="s">
        <v>254</v>
      </c>
      <c r="D114" s="26">
        <v>61.9</v>
      </c>
      <c r="E114" t="s">
        <v>430</v>
      </c>
    </row>
    <row r="115" spans="2:5" x14ac:dyDescent="0.25">
      <c r="B115" s="58">
        <v>136</v>
      </c>
      <c r="C115" t="s">
        <v>338</v>
      </c>
      <c r="D115" s="26">
        <v>1.7</v>
      </c>
      <c r="E115" t="s">
        <v>430</v>
      </c>
    </row>
    <row r="116" spans="2:5" x14ac:dyDescent="0.25">
      <c r="B116" s="58">
        <v>138</v>
      </c>
      <c r="C116" t="s">
        <v>255</v>
      </c>
      <c r="D116" s="26">
        <v>2.8</v>
      </c>
      <c r="E116" t="s">
        <v>430</v>
      </c>
    </row>
    <row r="117" spans="2:5" x14ac:dyDescent="0.25">
      <c r="B117" s="58">
        <v>141</v>
      </c>
      <c r="C117" t="s">
        <v>256</v>
      </c>
      <c r="D117" s="26">
        <v>4.5999999999999996</v>
      </c>
      <c r="E117" t="s">
        <v>430</v>
      </c>
    </row>
    <row r="118" spans="2:5" x14ac:dyDescent="0.25">
      <c r="B118" s="58">
        <v>143</v>
      </c>
      <c r="C118" t="s">
        <v>257</v>
      </c>
      <c r="D118" s="26">
        <v>29.7</v>
      </c>
      <c r="E118" t="s">
        <v>430</v>
      </c>
    </row>
    <row r="119" spans="2:5" x14ac:dyDescent="0.25">
      <c r="B119" s="58">
        <v>144</v>
      </c>
      <c r="C119" t="s">
        <v>339</v>
      </c>
      <c r="D119" s="26">
        <v>15</v>
      </c>
      <c r="E119" t="s">
        <v>430</v>
      </c>
    </row>
    <row r="120" spans="2:5" x14ac:dyDescent="0.25">
      <c r="B120" s="58">
        <v>147</v>
      </c>
      <c r="C120" t="s">
        <v>258</v>
      </c>
      <c r="D120" s="26">
        <v>87.2</v>
      </c>
      <c r="E120" t="s">
        <v>430</v>
      </c>
    </row>
    <row r="121" spans="2:5" x14ac:dyDescent="0.25">
      <c r="B121" s="58">
        <v>148</v>
      </c>
      <c r="C121" t="s">
        <v>259</v>
      </c>
      <c r="D121" s="26">
        <v>7.1</v>
      </c>
      <c r="E121" t="s">
        <v>430</v>
      </c>
    </row>
    <row r="122" spans="2:5" x14ac:dyDescent="0.25">
      <c r="B122" s="58">
        <v>149</v>
      </c>
      <c r="C122" t="s">
        <v>260</v>
      </c>
      <c r="D122" s="26">
        <v>14.1</v>
      </c>
      <c r="E122" t="s">
        <v>430</v>
      </c>
    </row>
    <row r="123" spans="2:5" x14ac:dyDescent="0.25">
      <c r="B123" s="58">
        <v>150</v>
      </c>
      <c r="C123" t="s">
        <v>261</v>
      </c>
      <c r="D123" s="26">
        <v>17.100000000000001</v>
      </c>
      <c r="E123" t="s">
        <v>430</v>
      </c>
    </row>
    <row r="124" spans="2:5" x14ac:dyDescent="0.25">
      <c r="B124" s="58">
        <v>152</v>
      </c>
      <c r="C124" t="s">
        <v>278</v>
      </c>
      <c r="D124" s="26">
        <v>35.4</v>
      </c>
      <c r="E124" t="s">
        <v>430</v>
      </c>
    </row>
    <row r="125" spans="2:5" x14ac:dyDescent="0.25">
      <c r="B125" s="58">
        <v>156</v>
      </c>
      <c r="C125" t="s">
        <v>262</v>
      </c>
      <c r="D125" s="26">
        <v>9.1999999999999993</v>
      </c>
      <c r="E125" t="s">
        <v>430</v>
      </c>
    </row>
    <row r="126" spans="2:5" x14ac:dyDescent="0.25">
      <c r="B126" s="58">
        <v>157</v>
      </c>
      <c r="C126" t="s">
        <v>408</v>
      </c>
      <c r="D126" s="26">
        <v>92.5</v>
      </c>
      <c r="E126" t="s">
        <v>430</v>
      </c>
    </row>
    <row r="127" spans="2:5" x14ac:dyDescent="0.25">
      <c r="B127" s="58">
        <v>158</v>
      </c>
      <c r="C127" t="s">
        <v>263</v>
      </c>
      <c r="D127" s="26">
        <v>3.3</v>
      </c>
      <c r="E127" t="s">
        <v>430</v>
      </c>
    </row>
    <row r="128" spans="2:5" x14ac:dyDescent="0.25">
      <c r="B128" s="58">
        <v>159</v>
      </c>
      <c r="C128" t="s">
        <v>340</v>
      </c>
      <c r="D128" s="26">
        <v>1.1000000000000001</v>
      </c>
      <c r="E128" t="s">
        <v>430</v>
      </c>
    </row>
    <row r="129" spans="2:5" x14ac:dyDescent="0.25">
      <c r="B129" s="58">
        <v>160</v>
      </c>
      <c r="C129" t="s">
        <v>264</v>
      </c>
      <c r="D129" s="26">
        <v>0.2</v>
      </c>
      <c r="E129" t="s">
        <v>430</v>
      </c>
    </row>
    <row r="130" spans="2:5" x14ac:dyDescent="0.25">
      <c r="B130" s="58">
        <v>161</v>
      </c>
      <c r="C130" t="s">
        <v>409</v>
      </c>
      <c r="D130" s="26">
        <v>1.6</v>
      </c>
      <c r="E130" t="s">
        <v>430</v>
      </c>
    </row>
    <row r="131" spans="2:5" x14ac:dyDescent="0.25">
      <c r="B131" s="58">
        <v>162</v>
      </c>
      <c r="C131" t="s">
        <v>410</v>
      </c>
      <c r="D131" s="26">
        <v>0.9</v>
      </c>
      <c r="E131" t="s">
        <v>430</v>
      </c>
    </row>
    <row r="132" spans="2:5" x14ac:dyDescent="0.25">
      <c r="B132" s="58">
        <v>163</v>
      </c>
      <c r="C132" t="s">
        <v>341</v>
      </c>
      <c r="D132" s="26">
        <v>3.3</v>
      </c>
      <c r="E132" t="s">
        <v>430</v>
      </c>
    </row>
    <row r="133" spans="2:5" x14ac:dyDescent="0.25">
      <c r="B133" s="58">
        <v>165</v>
      </c>
      <c r="C133" t="s">
        <v>265</v>
      </c>
      <c r="D133" s="26">
        <v>2.2999999999999998</v>
      </c>
      <c r="E133" t="s">
        <v>430</v>
      </c>
    </row>
    <row r="134" spans="2:5" x14ac:dyDescent="0.25">
      <c r="B134" s="58">
        <v>166</v>
      </c>
      <c r="C134" t="s">
        <v>266</v>
      </c>
      <c r="D134" s="26">
        <v>30.2</v>
      </c>
      <c r="E134" t="s">
        <v>430</v>
      </c>
    </row>
    <row r="135" spans="2:5" x14ac:dyDescent="0.25">
      <c r="B135" s="58">
        <v>167</v>
      </c>
      <c r="C135" t="s">
        <v>267</v>
      </c>
      <c r="D135" s="26">
        <v>105.7</v>
      </c>
      <c r="E135" t="s">
        <v>430</v>
      </c>
    </row>
    <row r="136" spans="2:5" x14ac:dyDescent="0.25">
      <c r="B136" s="58">
        <v>168</v>
      </c>
      <c r="C136" t="s">
        <v>342</v>
      </c>
      <c r="D136" s="26">
        <v>9.9</v>
      </c>
      <c r="E136" t="s">
        <v>430</v>
      </c>
    </row>
    <row r="137" spans="2:5" x14ac:dyDescent="0.25">
      <c r="B137" s="58">
        <v>170</v>
      </c>
      <c r="C137" t="s">
        <v>343</v>
      </c>
      <c r="D137" s="26">
        <v>63.1</v>
      </c>
      <c r="E137" t="s">
        <v>430</v>
      </c>
    </row>
    <row r="138" spans="2:5" x14ac:dyDescent="0.25">
      <c r="B138" s="58">
        <v>176</v>
      </c>
      <c r="C138" t="s">
        <v>344</v>
      </c>
      <c r="D138" s="26">
        <v>30.1</v>
      </c>
      <c r="E138" t="s">
        <v>430</v>
      </c>
    </row>
    <row r="139" spans="2:5" x14ac:dyDescent="0.25">
      <c r="B139" s="58">
        <v>177</v>
      </c>
      <c r="C139" t="s">
        <v>268</v>
      </c>
      <c r="D139" s="26">
        <v>0.6</v>
      </c>
      <c r="E139" t="s">
        <v>430</v>
      </c>
    </row>
    <row r="140" spans="2:5" x14ac:dyDescent="0.25">
      <c r="B140" s="58">
        <v>181</v>
      </c>
      <c r="C140" t="s">
        <v>6</v>
      </c>
      <c r="D140" s="26">
        <v>569</v>
      </c>
      <c r="E140" t="s">
        <v>430</v>
      </c>
    </row>
    <row r="141" spans="2:5" x14ac:dyDescent="0.25">
      <c r="B141" s="58">
        <v>182</v>
      </c>
      <c r="C141" t="s">
        <v>269</v>
      </c>
      <c r="D141" s="26">
        <v>13.2</v>
      </c>
      <c r="E141" t="s">
        <v>430</v>
      </c>
    </row>
    <row r="142" spans="2:5" x14ac:dyDescent="0.25">
      <c r="B142" s="58">
        <v>183</v>
      </c>
      <c r="C142" t="s">
        <v>270</v>
      </c>
      <c r="D142" s="26">
        <v>2.6</v>
      </c>
      <c r="E142" t="s">
        <v>430</v>
      </c>
    </row>
    <row r="143" spans="2:5" x14ac:dyDescent="0.25">
      <c r="B143" s="58">
        <v>185</v>
      </c>
      <c r="C143" t="s">
        <v>444</v>
      </c>
      <c r="D143" s="26">
        <v>19.7</v>
      </c>
      <c r="E143" t="s">
        <v>430</v>
      </c>
    </row>
    <row r="144" spans="2:5" x14ac:dyDescent="0.25">
      <c r="B144" s="58">
        <v>189</v>
      </c>
      <c r="C144" t="s">
        <v>8</v>
      </c>
      <c r="D144" s="26">
        <v>12.6</v>
      </c>
      <c r="E144" t="s">
        <v>430</v>
      </c>
    </row>
    <row r="145" spans="2:5" x14ac:dyDescent="0.25">
      <c r="B145" s="58">
        <v>191</v>
      </c>
      <c r="C145" t="s">
        <v>28</v>
      </c>
      <c r="D145" s="26">
        <v>3.9</v>
      </c>
      <c r="E145" t="s">
        <v>430</v>
      </c>
    </row>
    <row r="146" spans="2:5" x14ac:dyDescent="0.25">
      <c r="B146" s="58">
        <v>193</v>
      </c>
      <c r="C146" t="s">
        <v>29</v>
      </c>
      <c r="D146" s="26">
        <v>2.5</v>
      </c>
      <c r="E146" t="s">
        <v>430</v>
      </c>
    </row>
    <row r="147" spans="2:5" x14ac:dyDescent="0.25">
      <c r="B147" s="58">
        <v>197</v>
      </c>
      <c r="C147" t="s">
        <v>12</v>
      </c>
      <c r="D147" s="26">
        <v>9.6999999999999993</v>
      </c>
      <c r="E147" t="s">
        <v>430</v>
      </c>
    </row>
    <row r="148" spans="2:5" x14ac:dyDescent="0.25">
      <c r="B148" s="58">
        <v>199</v>
      </c>
      <c r="C148" t="s">
        <v>345</v>
      </c>
      <c r="D148" s="26">
        <v>9.1</v>
      </c>
      <c r="E148" t="s">
        <v>430</v>
      </c>
    </row>
    <row r="149" spans="2:5" x14ac:dyDescent="0.25">
      <c r="B149" s="58">
        <v>200</v>
      </c>
      <c r="C149" t="s">
        <v>14</v>
      </c>
      <c r="D149" s="26">
        <v>65.099999999999994</v>
      </c>
      <c r="E149" t="s">
        <v>430</v>
      </c>
    </row>
    <row r="150" spans="2:5" x14ac:dyDescent="0.25">
      <c r="B150" s="58">
        <v>203</v>
      </c>
      <c r="C150" t="s">
        <v>346</v>
      </c>
      <c r="D150" s="26">
        <v>18.899999999999999</v>
      </c>
      <c r="E150" t="s">
        <v>430</v>
      </c>
    </row>
    <row r="151" spans="2:5" x14ac:dyDescent="0.25">
      <c r="B151" s="58">
        <v>205</v>
      </c>
      <c r="C151" t="s">
        <v>271</v>
      </c>
      <c r="D151" s="26">
        <v>73</v>
      </c>
      <c r="E151" t="s">
        <v>430</v>
      </c>
    </row>
    <row r="152" spans="2:5" x14ac:dyDescent="0.25">
      <c r="B152" s="58">
        <v>206</v>
      </c>
      <c r="C152" t="s">
        <v>411</v>
      </c>
      <c r="D152" s="26">
        <v>23.1</v>
      </c>
      <c r="E152" t="s">
        <v>430</v>
      </c>
    </row>
    <row r="153" spans="2:5" x14ac:dyDescent="0.25">
      <c r="B153" s="58">
        <v>207</v>
      </c>
      <c r="C153" t="s">
        <v>281</v>
      </c>
      <c r="D153" s="26">
        <v>31.9</v>
      </c>
      <c r="E153" t="s">
        <v>430</v>
      </c>
    </row>
    <row r="154" spans="2:5" x14ac:dyDescent="0.25">
      <c r="B154" s="58">
        <v>208</v>
      </c>
      <c r="C154" t="s">
        <v>347</v>
      </c>
      <c r="D154" s="26">
        <v>6.6</v>
      </c>
      <c r="E154" t="s">
        <v>430</v>
      </c>
    </row>
    <row r="155" spans="2:5" x14ac:dyDescent="0.25">
      <c r="B155" s="58">
        <v>210</v>
      </c>
      <c r="C155" t="s">
        <v>272</v>
      </c>
      <c r="D155" s="26">
        <v>90</v>
      </c>
      <c r="E155" t="s">
        <v>430</v>
      </c>
    </row>
    <row r="156" spans="2:5" x14ac:dyDescent="0.25">
      <c r="B156" s="58">
        <v>217</v>
      </c>
      <c r="C156" t="s">
        <v>422</v>
      </c>
      <c r="D156" s="26">
        <v>154.30000000000001</v>
      </c>
      <c r="E156" t="s">
        <v>430</v>
      </c>
    </row>
    <row r="157" spans="2:5" x14ac:dyDescent="0.25">
      <c r="B157" s="58">
        <v>218</v>
      </c>
      <c r="C157" t="s">
        <v>412</v>
      </c>
      <c r="D157" s="26">
        <v>26.5</v>
      </c>
      <c r="E157" t="s">
        <v>430</v>
      </c>
    </row>
    <row r="158" spans="2:5" x14ac:dyDescent="0.25">
      <c r="B158" s="58">
        <v>219</v>
      </c>
      <c r="C158" t="s">
        <v>348</v>
      </c>
      <c r="D158" s="26">
        <v>34</v>
      </c>
      <c r="E158" t="s">
        <v>430</v>
      </c>
    </row>
    <row r="159" spans="2:5" x14ac:dyDescent="0.25">
      <c r="B159" s="58">
        <v>223</v>
      </c>
      <c r="C159" t="s">
        <v>349</v>
      </c>
      <c r="D159" s="26">
        <v>3.2</v>
      </c>
      <c r="E159" t="s">
        <v>430</v>
      </c>
    </row>
    <row r="160" spans="2:5" x14ac:dyDescent="0.25">
      <c r="B160" s="58">
        <v>225</v>
      </c>
      <c r="C160" t="s">
        <v>20</v>
      </c>
      <c r="D160" s="26">
        <v>0.8</v>
      </c>
      <c r="E160" t="s">
        <v>430</v>
      </c>
    </row>
    <row r="161" spans="2:5" x14ac:dyDescent="0.25">
      <c r="B161" s="58">
        <v>227</v>
      </c>
      <c r="C161" t="s">
        <v>21</v>
      </c>
      <c r="D161" s="26">
        <v>94.9</v>
      </c>
      <c r="E161" t="s">
        <v>430</v>
      </c>
    </row>
    <row r="162" spans="2:5" x14ac:dyDescent="0.25">
      <c r="B162" s="58">
        <v>228</v>
      </c>
      <c r="C162" t="s">
        <v>350</v>
      </c>
      <c r="D162" s="26">
        <v>16.5</v>
      </c>
      <c r="E162" t="s">
        <v>430</v>
      </c>
    </row>
    <row r="163" spans="2:5" x14ac:dyDescent="0.25">
      <c r="B163" s="58">
        <v>233</v>
      </c>
      <c r="C163" t="s">
        <v>351</v>
      </c>
      <c r="D163" s="26">
        <v>5.2</v>
      </c>
      <c r="E163" t="s">
        <v>430</v>
      </c>
    </row>
    <row r="164" spans="2:5" x14ac:dyDescent="0.25">
      <c r="B164" s="58">
        <v>236</v>
      </c>
      <c r="C164" t="s">
        <v>352</v>
      </c>
      <c r="D164" s="26">
        <v>73.5</v>
      </c>
      <c r="E164" t="s">
        <v>430</v>
      </c>
    </row>
    <row r="165" spans="2:5" x14ac:dyDescent="0.25">
      <c r="B165" s="58">
        <v>247</v>
      </c>
      <c r="C165" t="s">
        <v>23</v>
      </c>
      <c r="D165" s="26">
        <v>17.399999999999999</v>
      </c>
      <c r="E165" t="s">
        <v>430</v>
      </c>
    </row>
    <row r="166" spans="2:5" x14ac:dyDescent="0.25">
      <c r="B166" s="58">
        <v>248</v>
      </c>
      <c r="C166" t="s">
        <v>353</v>
      </c>
      <c r="D166" s="26">
        <v>52.6</v>
      </c>
      <c r="E166" t="s">
        <v>430</v>
      </c>
    </row>
    <row r="167" spans="2:5" x14ac:dyDescent="0.25">
      <c r="B167" s="58">
        <v>250</v>
      </c>
      <c r="C167" t="s">
        <v>354</v>
      </c>
      <c r="D167" s="26">
        <v>36.6</v>
      </c>
      <c r="E167" t="s">
        <v>430</v>
      </c>
    </row>
    <row r="168" spans="2:5" x14ac:dyDescent="0.25">
      <c r="B168" s="58">
        <v>252</v>
      </c>
      <c r="C168" t="s">
        <v>413</v>
      </c>
      <c r="D168" s="26">
        <v>5.4</v>
      </c>
      <c r="E168" t="s">
        <v>430</v>
      </c>
    </row>
    <row r="169" spans="2:5" x14ac:dyDescent="0.25">
      <c r="B169" s="58">
        <v>262</v>
      </c>
      <c r="C169" t="s">
        <v>445</v>
      </c>
      <c r="D169" s="26">
        <v>34.6</v>
      </c>
      <c r="E169" t="s">
        <v>430</v>
      </c>
    </row>
    <row r="170" spans="2:5" ht="14.25" customHeight="1" x14ac:dyDescent="0.25">
      <c r="B170">
        <v>62</v>
      </c>
      <c r="C170" t="s">
        <v>414</v>
      </c>
      <c r="D170" s="26">
        <v>385.2</v>
      </c>
      <c r="E170" t="s">
        <v>431</v>
      </c>
    </row>
    <row r="171" spans="2:5" x14ac:dyDescent="0.25">
      <c r="B171">
        <v>104</v>
      </c>
      <c r="C171" t="s">
        <v>276</v>
      </c>
      <c r="D171" s="26">
        <v>49.5</v>
      </c>
      <c r="E171" t="s">
        <v>431</v>
      </c>
    </row>
    <row r="172" spans="2:5" x14ac:dyDescent="0.25">
      <c r="B172">
        <v>128</v>
      </c>
      <c r="C172" t="s">
        <v>3</v>
      </c>
      <c r="D172" s="26">
        <v>19.100000000000001</v>
      </c>
      <c r="E172" t="s">
        <v>431</v>
      </c>
    </row>
    <row r="173" spans="2:5" x14ac:dyDescent="0.25">
      <c r="B173">
        <v>139</v>
      </c>
      <c r="C173" t="s">
        <v>4</v>
      </c>
      <c r="D173" s="26">
        <v>5.7</v>
      </c>
      <c r="E173" t="s">
        <v>431</v>
      </c>
    </row>
    <row r="174" spans="2:5" x14ac:dyDescent="0.25">
      <c r="B174">
        <v>140</v>
      </c>
      <c r="C174" t="s">
        <v>5</v>
      </c>
      <c r="D174" s="26">
        <v>9.1</v>
      </c>
      <c r="E174" t="s">
        <v>431</v>
      </c>
    </row>
    <row r="175" spans="2:5" x14ac:dyDescent="0.25">
      <c r="B175">
        <v>142</v>
      </c>
      <c r="C175" t="s">
        <v>277</v>
      </c>
      <c r="D175" s="26">
        <v>19.100000000000001</v>
      </c>
      <c r="E175" t="s">
        <v>431</v>
      </c>
    </row>
    <row r="176" spans="2:5" x14ac:dyDescent="0.25">
      <c r="B176">
        <v>146</v>
      </c>
      <c r="C176" t="s">
        <v>355</v>
      </c>
      <c r="D176" s="26">
        <v>1149.9000000000001</v>
      </c>
      <c r="E176" t="s">
        <v>431</v>
      </c>
    </row>
    <row r="177" spans="2:6" x14ac:dyDescent="0.25">
      <c r="B177">
        <v>151</v>
      </c>
      <c r="C177" t="s">
        <v>415</v>
      </c>
      <c r="D177" s="26">
        <v>12.1</v>
      </c>
      <c r="E177" t="s">
        <v>431</v>
      </c>
    </row>
    <row r="178" spans="2:6" x14ac:dyDescent="0.25">
      <c r="B178">
        <v>164</v>
      </c>
      <c r="C178" t="s">
        <v>279</v>
      </c>
      <c r="D178" s="26">
        <v>31.7</v>
      </c>
      <c r="E178" t="s">
        <v>431</v>
      </c>
    </row>
    <row r="179" spans="2:6" x14ac:dyDescent="0.25">
      <c r="B179">
        <v>188</v>
      </c>
      <c r="C179" t="s">
        <v>7</v>
      </c>
      <c r="D179" s="26">
        <v>134.5</v>
      </c>
      <c r="E179" t="s">
        <v>431</v>
      </c>
    </row>
    <row r="180" spans="2:6" x14ac:dyDescent="0.25">
      <c r="B180">
        <v>190</v>
      </c>
      <c r="C180" t="s">
        <v>9</v>
      </c>
      <c r="D180" s="26">
        <v>31.6</v>
      </c>
      <c r="E180" t="s">
        <v>431</v>
      </c>
    </row>
    <row r="181" spans="2:6" x14ac:dyDescent="0.25">
      <c r="B181">
        <v>192</v>
      </c>
      <c r="C181" t="s">
        <v>10</v>
      </c>
      <c r="D181" s="26">
        <v>19.2</v>
      </c>
      <c r="E181" t="s">
        <v>431</v>
      </c>
    </row>
    <row r="182" spans="2:6" x14ac:dyDescent="0.25">
      <c r="B182">
        <v>194</v>
      </c>
      <c r="C182" t="s">
        <v>11</v>
      </c>
      <c r="D182" s="26">
        <v>30.6</v>
      </c>
      <c r="E182" t="s">
        <v>431</v>
      </c>
    </row>
    <row r="183" spans="2:6" x14ac:dyDescent="0.25">
      <c r="B183">
        <v>195</v>
      </c>
      <c r="C183" t="s">
        <v>284</v>
      </c>
      <c r="D183" s="26">
        <v>62.9</v>
      </c>
      <c r="E183" t="s">
        <v>431</v>
      </c>
    </row>
    <row r="184" spans="2:6" x14ac:dyDescent="0.25">
      <c r="B184">
        <v>198</v>
      </c>
      <c r="C184" t="s">
        <v>13</v>
      </c>
      <c r="D184" s="26">
        <v>17.7</v>
      </c>
      <c r="E184" t="s">
        <v>431</v>
      </c>
    </row>
    <row r="185" spans="2:6" x14ac:dyDescent="0.25">
      <c r="B185">
        <v>201</v>
      </c>
      <c r="C185" t="s">
        <v>280</v>
      </c>
      <c r="D185" s="26">
        <v>19.399999999999999</v>
      </c>
      <c r="E185" t="s">
        <v>431</v>
      </c>
    </row>
    <row r="186" spans="2:6" x14ac:dyDescent="0.25">
      <c r="B186">
        <v>202</v>
      </c>
      <c r="C186" t="s">
        <v>356</v>
      </c>
      <c r="D186" s="26">
        <v>97.5</v>
      </c>
      <c r="E186" t="s">
        <v>431</v>
      </c>
      <c r="F186" t="s">
        <v>446</v>
      </c>
    </row>
    <row r="187" spans="2:6" x14ac:dyDescent="0.25">
      <c r="B187">
        <v>204</v>
      </c>
      <c r="C187" t="s">
        <v>15</v>
      </c>
      <c r="D187" s="26">
        <v>72.099999999999994</v>
      </c>
      <c r="E187" t="s">
        <v>431</v>
      </c>
    </row>
    <row r="188" spans="2:6" x14ac:dyDescent="0.25">
      <c r="B188">
        <v>209</v>
      </c>
      <c r="C188" t="s">
        <v>16</v>
      </c>
      <c r="D188" s="26">
        <v>30.8</v>
      </c>
      <c r="E188" t="s">
        <v>431</v>
      </c>
    </row>
    <row r="189" spans="2:6" x14ac:dyDescent="0.25">
      <c r="B189">
        <v>211</v>
      </c>
      <c r="C189" t="s">
        <v>357</v>
      </c>
      <c r="D189" s="26">
        <v>116.7</v>
      </c>
      <c r="E189" t="s">
        <v>431</v>
      </c>
    </row>
    <row r="190" spans="2:6" x14ac:dyDescent="0.25">
      <c r="B190">
        <v>212</v>
      </c>
      <c r="C190" t="s">
        <v>17</v>
      </c>
      <c r="D190" s="26">
        <v>25.7</v>
      </c>
      <c r="E190" t="s">
        <v>431</v>
      </c>
    </row>
    <row r="191" spans="2:6" x14ac:dyDescent="0.25">
      <c r="B191">
        <v>213</v>
      </c>
      <c r="C191" t="s">
        <v>18</v>
      </c>
      <c r="D191" s="26">
        <v>19.899999999999999</v>
      </c>
      <c r="E191" t="s">
        <v>431</v>
      </c>
    </row>
    <row r="192" spans="2:6" x14ac:dyDescent="0.25">
      <c r="B192">
        <v>214</v>
      </c>
      <c r="C192" t="s">
        <v>358</v>
      </c>
      <c r="D192" s="26">
        <v>65.099999999999994</v>
      </c>
      <c r="E192" t="s">
        <v>431</v>
      </c>
    </row>
    <row r="193" spans="2:5" x14ac:dyDescent="0.25">
      <c r="B193">
        <v>215</v>
      </c>
      <c r="C193" t="s">
        <v>19</v>
      </c>
      <c r="D193" s="26">
        <v>29.5</v>
      </c>
      <c r="E193" t="s">
        <v>431</v>
      </c>
    </row>
    <row r="194" spans="2:5" x14ac:dyDescent="0.25">
      <c r="B194">
        <v>216</v>
      </c>
      <c r="C194" t="s">
        <v>359</v>
      </c>
      <c r="D194" s="26">
        <v>12.3</v>
      </c>
      <c r="E194" t="s">
        <v>431</v>
      </c>
    </row>
    <row r="195" spans="2:5" x14ac:dyDescent="0.25">
      <c r="B195">
        <v>222</v>
      </c>
      <c r="C195" t="s">
        <v>416</v>
      </c>
      <c r="D195" s="26">
        <v>905.4</v>
      </c>
      <c r="E195" t="s">
        <v>431</v>
      </c>
    </row>
    <row r="196" spans="2:5" x14ac:dyDescent="0.25">
      <c r="B196">
        <v>229</v>
      </c>
      <c r="C196" t="s">
        <v>327</v>
      </c>
      <c r="D196" s="26">
        <v>98.2</v>
      </c>
      <c r="E196" t="s">
        <v>431</v>
      </c>
    </row>
    <row r="197" spans="2:5" x14ac:dyDescent="0.25">
      <c r="B197">
        <v>231</v>
      </c>
      <c r="C197" t="s">
        <v>22</v>
      </c>
      <c r="D197" s="26">
        <v>3.8</v>
      </c>
      <c r="E197" t="s">
        <v>431</v>
      </c>
    </row>
    <row r="198" spans="2:5" x14ac:dyDescent="0.25">
      <c r="B198">
        <v>242</v>
      </c>
      <c r="C198" t="s">
        <v>360</v>
      </c>
      <c r="D198" s="26">
        <v>10.4</v>
      </c>
      <c r="E198" t="s">
        <v>431</v>
      </c>
    </row>
    <row r="199" spans="2:5" x14ac:dyDescent="0.25">
      <c r="B199">
        <v>243</v>
      </c>
      <c r="C199" t="s">
        <v>282</v>
      </c>
      <c r="D199" s="26">
        <v>7.4</v>
      </c>
      <c r="E199" t="s">
        <v>431</v>
      </c>
    </row>
    <row r="200" spans="2:5" x14ac:dyDescent="0.25">
      <c r="B200">
        <v>244</v>
      </c>
      <c r="C200" t="s">
        <v>361</v>
      </c>
      <c r="D200" s="26">
        <v>24.2</v>
      </c>
      <c r="E200" t="s">
        <v>431</v>
      </c>
    </row>
    <row r="201" spans="2:5" x14ac:dyDescent="0.25">
      <c r="B201">
        <v>245</v>
      </c>
      <c r="C201" t="s">
        <v>417</v>
      </c>
      <c r="D201" s="26">
        <v>25.6</v>
      </c>
      <c r="E201" t="s">
        <v>431</v>
      </c>
    </row>
    <row r="202" spans="2:5" x14ac:dyDescent="0.25">
      <c r="B202">
        <v>249</v>
      </c>
      <c r="C202" t="s">
        <v>423</v>
      </c>
      <c r="D202" s="26">
        <v>3.9</v>
      </c>
      <c r="E202" t="s">
        <v>431</v>
      </c>
    </row>
    <row r="203" spans="2:5" x14ac:dyDescent="0.25">
      <c r="B203">
        <v>251</v>
      </c>
      <c r="C203" t="s">
        <v>24</v>
      </c>
      <c r="D203" s="26">
        <v>5.7</v>
      </c>
      <c r="E203" t="s">
        <v>431</v>
      </c>
    </row>
    <row r="204" spans="2:5" x14ac:dyDescent="0.25">
      <c r="B204">
        <v>253</v>
      </c>
      <c r="C204" t="s">
        <v>25</v>
      </c>
      <c r="D204" s="26">
        <v>4.3</v>
      </c>
      <c r="E204" t="s">
        <v>431</v>
      </c>
    </row>
    <row r="205" spans="2:5" x14ac:dyDescent="0.25">
      <c r="B205">
        <v>259</v>
      </c>
      <c r="C205" t="s">
        <v>424</v>
      </c>
      <c r="D205" s="26">
        <v>4.7</v>
      </c>
      <c r="E205" t="s">
        <v>431</v>
      </c>
    </row>
    <row r="206" spans="2:5" x14ac:dyDescent="0.25">
      <c r="B206">
        <v>260</v>
      </c>
      <c r="C206" t="s">
        <v>418</v>
      </c>
      <c r="D206" s="26">
        <v>0.5</v>
      </c>
      <c r="E206" t="s">
        <v>431</v>
      </c>
    </row>
    <row r="207" spans="2:5" x14ac:dyDescent="0.25">
      <c r="B207">
        <v>274</v>
      </c>
      <c r="C207" t="s">
        <v>26</v>
      </c>
      <c r="D207" s="26">
        <v>8.3000000000000007</v>
      </c>
      <c r="E207" t="s">
        <v>431</v>
      </c>
    </row>
    <row r="208" spans="2:5" x14ac:dyDescent="0.25">
      <c r="B208">
        <v>294</v>
      </c>
      <c r="C208" t="s">
        <v>419</v>
      </c>
      <c r="D208" s="26">
        <v>5.2</v>
      </c>
      <c r="E208" t="s">
        <v>431</v>
      </c>
    </row>
    <row r="209" spans="3:4" x14ac:dyDescent="0.25">
      <c r="C209" s="25"/>
      <c r="D209" s="24"/>
    </row>
    <row r="210" spans="3:4" x14ac:dyDescent="0.25">
      <c r="D210" s="57"/>
    </row>
  </sheetData>
  <pageMargins left="0.7" right="0.39" top="0.33" bottom="0.75" header="0.3" footer="0.3"/>
  <pageSetup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1.42578125" defaultRowHeight="15" x14ac:dyDescent="0.25"/>
  <cols>
    <col min="1" max="16384" width="11.42578125" style="76"/>
  </cols>
  <sheetData>
    <row r="1" spans="1:3" x14ac:dyDescent="0.25">
      <c r="C1" s="77">
        <f>C2+C179</f>
        <v>7114.7983952400018</v>
      </c>
    </row>
    <row r="2" spans="1:3" ht="26.25" customHeight="1" x14ac:dyDescent="0.25">
      <c r="C2" s="77">
        <f>SUM(C3:C177)</f>
        <v>5012.1572731000015</v>
      </c>
    </row>
    <row r="3" spans="1:3" ht="28.5" x14ac:dyDescent="0.25">
      <c r="A3" s="78">
        <v>1</v>
      </c>
      <c r="B3" s="39" t="s">
        <v>181</v>
      </c>
      <c r="C3" s="41">
        <v>5.1859999999999928</v>
      </c>
    </row>
    <row r="4" spans="1:3" ht="28.5" x14ac:dyDescent="0.25">
      <c r="A4" s="78">
        <v>2</v>
      </c>
      <c r="B4" s="39" t="s">
        <v>182</v>
      </c>
      <c r="C4" s="41">
        <v>14.596996310000009</v>
      </c>
    </row>
    <row r="5" spans="1:3" ht="42.75" x14ac:dyDescent="0.25">
      <c r="A5" s="78">
        <v>3</v>
      </c>
      <c r="B5" s="39" t="s">
        <v>183</v>
      </c>
      <c r="C5" s="41">
        <v>1.000000082740371E-8</v>
      </c>
    </row>
    <row r="6" spans="1:3" ht="42.75" x14ac:dyDescent="0.25">
      <c r="A6" s="79">
        <v>4</v>
      </c>
      <c r="B6" s="66" t="s">
        <v>456</v>
      </c>
      <c r="C6" s="41">
        <v>0</v>
      </c>
    </row>
    <row r="7" spans="1:3" ht="42.75" x14ac:dyDescent="0.25">
      <c r="A7" s="78">
        <v>5</v>
      </c>
      <c r="B7" s="39" t="s">
        <v>185</v>
      </c>
      <c r="C7" s="41">
        <v>0</v>
      </c>
    </row>
    <row r="8" spans="1:3" ht="57" x14ac:dyDescent="0.25">
      <c r="A8" s="78">
        <v>6</v>
      </c>
      <c r="B8" s="39" t="s">
        <v>186</v>
      </c>
      <c r="C8" s="41">
        <v>130.82530521999999</v>
      </c>
    </row>
    <row r="9" spans="1:3" ht="42.75" x14ac:dyDescent="0.25">
      <c r="A9" s="78">
        <v>7</v>
      </c>
      <c r="B9" s="39" t="s">
        <v>187</v>
      </c>
      <c r="C9" s="41">
        <v>98.583534080000049</v>
      </c>
    </row>
    <row r="10" spans="1:3" ht="42.75" x14ac:dyDescent="0.25">
      <c r="A10" s="78">
        <v>9</v>
      </c>
      <c r="B10" s="39" t="s">
        <v>188</v>
      </c>
      <c r="C10" s="41">
        <v>0</v>
      </c>
    </row>
    <row r="11" spans="1:3" ht="57" x14ac:dyDescent="0.25">
      <c r="A11" s="79">
        <v>10</v>
      </c>
      <c r="B11" s="66" t="s">
        <v>189</v>
      </c>
      <c r="C11" s="41">
        <v>9.9571889999999996</v>
      </c>
    </row>
    <row r="12" spans="1:3" ht="42.75" x14ac:dyDescent="0.25">
      <c r="A12" s="78">
        <v>11</v>
      </c>
      <c r="B12" s="39" t="s">
        <v>190</v>
      </c>
      <c r="C12" s="41">
        <v>0</v>
      </c>
    </row>
    <row r="13" spans="1:3" ht="71.25" x14ac:dyDescent="0.25">
      <c r="A13" s="78">
        <v>12</v>
      </c>
      <c r="B13" s="39" t="s">
        <v>191</v>
      </c>
      <c r="C13" s="41">
        <v>0</v>
      </c>
    </row>
    <row r="14" spans="1:3" ht="28.5" x14ac:dyDescent="0.25">
      <c r="A14" s="78">
        <v>13</v>
      </c>
      <c r="B14" s="39" t="s">
        <v>192</v>
      </c>
      <c r="C14" s="41">
        <v>2.5599639999999999</v>
      </c>
    </row>
    <row r="15" spans="1:3" ht="42.75" x14ac:dyDescent="0.25">
      <c r="A15" s="78">
        <v>14</v>
      </c>
      <c r="B15" s="39" t="s">
        <v>193</v>
      </c>
      <c r="C15" s="41">
        <v>7.000000579182597E-8</v>
      </c>
    </row>
    <row r="16" spans="1:3" ht="42.75" x14ac:dyDescent="0.25">
      <c r="A16" s="78">
        <v>15</v>
      </c>
      <c r="B16" s="39" t="s">
        <v>194</v>
      </c>
      <c r="C16" s="41">
        <v>0</v>
      </c>
    </row>
    <row r="17" spans="1:3" ht="28.5" x14ac:dyDescent="0.25">
      <c r="A17" s="78">
        <v>16</v>
      </c>
      <c r="B17" s="39" t="s">
        <v>195</v>
      </c>
      <c r="C17" s="41">
        <v>2.0000000233721948E-7</v>
      </c>
    </row>
    <row r="18" spans="1:3" ht="28.5" x14ac:dyDescent="0.25">
      <c r="A18" s="78">
        <v>17</v>
      </c>
      <c r="B18" s="39" t="s">
        <v>196</v>
      </c>
      <c r="C18" s="41">
        <v>-7.1054273576010019E-15</v>
      </c>
    </row>
    <row r="19" spans="1:3" ht="28.5" x14ac:dyDescent="0.25">
      <c r="A19" s="78">
        <v>18</v>
      </c>
      <c r="B19" s="39" t="s">
        <v>197</v>
      </c>
      <c r="C19" s="41">
        <v>-7.1054273576010019E-15</v>
      </c>
    </row>
    <row r="20" spans="1:3" ht="57" x14ac:dyDescent="0.25">
      <c r="A20" s="78">
        <v>19</v>
      </c>
      <c r="B20" s="39" t="s">
        <v>198</v>
      </c>
      <c r="C20" s="41">
        <v>0</v>
      </c>
    </row>
    <row r="21" spans="1:3" ht="28.5" x14ac:dyDescent="0.25">
      <c r="A21" s="78">
        <v>20</v>
      </c>
      <c r="B21" s="39" t="s">
        <v>199</v>
      </c>
      <c r="C21" s="41">
        <v>3.5527136788005009E-15</v>
      </c>
    </row>
    <row r="22" spans="1:3" ht="42.75" x14ac:dyDescent="0.25">
      <c r="A22" s="78">
        <v>21</v>
      </c>
      <c r="B22" s="39" t="s">
        <v>200</v>
      </c>
      <c r="C22" s="41">
        <v>7.1054273576010019E-15</v>
      </c>
    </row>
    <row r="23" spans="1:3" ht="28.5" x14ac:dyDescent="0.25">
      <c r="A23" s="78">
        <v>22</v>
      </c>
      <c r="B23" s="39" t="s">
        <v>201</v>
      </c>
      <c r="C23" s="41">
        <v>0</v>
      </c>
    </row>
    <row r="24" spans="1:3" ht="28.5" x14ac:dyDescent="0.25">
      <c r="A24" s="78">
        <v>23</v>
      </c>
      <c r="B24" s="39" t="s">
        <v>202</v>
      </c>
      <c r="C24" s="41">
        <v>0</v>
      </c>
    </row>
    <row r="25" spans="1:3" ht="28.5" x14ac:dyDescent="0.25">
      <c r="A25" s="78">
        <v>24</v>
      </c>
      <c r="B25" s="39" t="s">
        <v>203</v>
      </c>
      <c r="C25" s="41">
        <v>0</v>
      </c>
    </row>
    <row r="26" spans="1:3" ht="71.25" x14ac:dyDescent="0.25">
      <c r="A26" s="78">
        <v>25</v>
      </c>
      <c r="B26" s="39" t="s">
        <v>382</v>
      </c>
      <c r="C26" s="41">
        <v>5.4335936900000092</v>
      </c>
    </row>
    <row r="27" spans="1:3" ht="71.25" x14ac:dyDescent="0.25">
      <c r="A27" s="78">
        <v>26</v>
      </c>
      <c r="B27" s="39" t="s">
        <v>383</v>
      </c>
      <c r="C27" s="41">
        <v>14.029515079999982</v>
      </c>
    </row>
    <row r="28" spans="1:3" ht="71.25" x14ac:dyDescent="0.25">
      <c r="A28" s="78">
        <v>27</v>
      </c>
      <c r="B28" s="39" t="s">
        <v>204</v>
      </c>
      <c r="C28" s="41">
        <v>2.4685141500000043</v>
      </c>
    </row>
    <row r="29" spans="1:3" ht="85.5" x14ac:dyDescent="0.25">
      <c r="A29" s="78">
        <v>28</v>
      </c>
      <c r="B29" s="39" t="s">
        <v>384</v>
      </c>
      <c r="C29" s="41">
        <v>3.6034549099999253</v>
      </c>
    </row>
    <row r="30" spans="1:3" ht="71.25" x14ac:dyDescent="0.25">
      <c r="A30" s="78">
        <v>29</v>
      </c>
      <c r="B30" s="39" t="s">
        <v>205</v>
      </c>
      <c r="C30" s="41">
        <v>0</v>
      </c>
    </row>
    <row r="31" spans="1:3" x14ac:dyDescent="0.25">
      <c r="A31" s="78">
        <v>30</v>
      </c>
      <c r="B31" s="42" t="s">
        <v>385</v>
      </c>
      <c r="C31" s="41">
        <v>3.248184010000017</v>
      </c>
    </row>
    <row r="32" spans="1:3" ht="99.75" x14ac:dyDescent="0.25">
      <c r="A32" s="78">
        <v>31</v>
      </c>
      <c r="B32" s="39" t="s">
        <v>386</v>
      </c>
      <c r="C32" s="41">
        <v>13.776568450000013</v>
      </c>
    </row>
    <row r="33" spans="1:3" ht="42.75" x14ac:dyDescent="0.25">
      <c r="A33" s="78">
        <v>32</v>
      </c>
      <c r="B33" s="39" t="s">
        <v>206</v>
      </c>
      <c r="C33" s="41">
        <v>1.4210854715202004E-14</v>
      </c>
    </row>
    <row r="34" spans="1:3" ht="57" x14ac:dyDescent="0.25">
      <c r="A34" s="78">
        <v>33</v>
      </c>
      <c r="B34" s="39" t="s">
        <v>387</v>
      </c>
      <c r="C34" s="41">
        <v>0.22333744000000877</v>
      </c>
    </row>
    <row r="35" spans="1:3" ht="28.5" x14ac:dyDescent="0.25">
      <c r="A35" s="78">
        <v>34</v>
      </c>
      <c r="B35" s="39" t="s">
        <v>207</v>
      </c>
      <c r="C35" s="41">
        <v>-2.8421709430404007E-14</v>
      </c>
    </row>
    <row r="36" spans="1:3" ht="42.75" x14ac:dyDescent="0.25">
      <c r="A36" s="78">
        <v>35</v>
      </c>
      <c r="B36" s="39" t="s">
        <v>208</v>
      </c>
      <c r="C36" s="41">
        <v>-1.4210854715202004E-14</v>
      </c>
    </row>
    <row r="37" spans="1:3" ht="57" x14ac:dyDescent="0.25">
      <c r="A37" s="78">
        <v>36</v>
      </c>
      <c r="B37" s="39" t="s">
        <v>209</v>
      </c>
      <c r="C37" s="41">
        <v>-1.7763568394002505E-15</v>
      </c>
    </row>
    <row r="38" spans="1:3" ht="42.75" x14ac:dyDescent="0.25">
      <c r="A38" s="78">
        <v>37</v>
      </c>
      <c r="B38" s="39" t="s">
        <v>210</v>
      </c>
      <c r="C38" s="41">
        <v>0</v>
      </c>
    </row>
    <row r="39" spans="1:3" ht="71.25" x14ac:dyDescent="0.25">
      <c r="A39" s="78">
        <v>38</v>
      </c>
      <c r="B39" s="39" t="s">
        <v>388</v>
      </c>
      <c r="C39" s="41">
        <v>9.9552130000000005</v>
      </c>
    </row>
    <row r="40" spans="1:3" ht="42.75" x14ac:dyDescent="0.25">
      <c r="A40" s="78">
        <v>39</v>
      </c>
      <c r="B40" s="39" t="s">
        <v>211</v>
      </c>
      <c r="C40" s="41">
        <v>2.6615210400000109</v>
      </c>
    </row>
    <row r="41" spans="1:3" ht="57" x14ac:dyDescent="0.25">
      <c r="A41" s="78">
        <v>40</v>
      </c>
      <c r="B41" s="39" t="s">
        <v>389</v>
      </c>
      <c r="C41" s="41">
        <v>0.18993880999999746</v>
      </c>
    </row>
    <row r="42" spans="1:3" x14ac:dyDescent="0.25">
      <c r="A42" s="78">
        <v>41</v>
      </c>
      <c r="B42" s="42" t="s">
        <v>390</v>
      </c>
      <c r="C42" s="41">
        <v>12.365221719999937</v>
      </c>
    </row>
    <row r="43" spans="1:3" x14ac:dyDescent="0.25">
      <c r="A43" s="78">
        <v>42</v>
      </c>
      <c r="B43" s="42" t="s">
        <v>330</v>
      </c>
      <c r="C43" s="41">
        <v>24.13594694999999</v>
      </c>
    </row>
    <row r="44" spans="1:3" ht="85.5" x14ac:dyDescent="0.25">
      <c r="A44" s="78">
        <v>43</v>
      </c>
      <c r="B44" s="39" t="s">
        <v>391</v>
      </c>
      <c r="C44" s="41">
        <v>2.1874876800000038</v>
      </c>
    </row>
    <row r="45" spans="1:3" ht="42.75" x14ac:dyDescent="0.25">
      <c r="A45" s="78">
        <v>44</v>
      </c>
      <c r="B45" s="39" t="s">
        <v>212</v>
      </c>
      <c r="C45" s="41">
        <v>0</v>
      </c>
    </row>
    <row r="46" spans="1:3" x14ac:dyDescent="0.25">
      <c r="A46" s="78">
        <v>45</v>
      </c>
      <c r="B46" s="42" t="s">
        <v>392</v>
      </c>
      <c r="C46" s="41">
        <v>2.8646781100000283</v>
      </c>
    </row>
    <row r="47" spans="1:3" x14ac:dyDescent="0.25">
      <c r="A47" s="78">
        <v>46</v>
      </c>
      <c r="B47" s="42" t="s">
        <v>213</v>
      </c>
      <c r="C47" s="41">
        <v>0</v>
      </c>
    </row>
    <row r="48" spans="1:3" x14ac:dyDescent="0.25">
      <c r="A48" s="78">
        <v>47</v>
      </c>
      <c r="B48" s="42" t="s">
        <v>393</v>
      </c>
      <c r="C48" s="41">
        <v>3.9999996204187482E-8</v>
      </c>
    </row>
    <row r="49" spans="1:3" x14ac:dyDescent="0.25">
      <c r="A49" s="78">
        <v>48</v>
      </c>
      <c r="B49" s="42" t="s">
        <v>214</v>
      </c>
      <c r="C49" s="41">
        <v>12.072906899999992</v>
      </c>
    </row>
    <row r="50" spans="1:3" ht="57" x14ac:dyDescent="0.25">
      <c r="A50" s="78">
        <v>49</v>
      </c>
      <c r="B50" s="39" t="s">
        <v>215</v>
      </c>
      <c r="C50" s="41">
        <v>12.685598120000037</v>
      </c>
    </row>
    <row r="51" spans="1:3" ht="57" x14ac:dyDescent="0.25">
      <c r="A51" s="78">
        <v>50</v>
      </c>
      <c r="B51" s="39" t="s">
        <v>394</v>
      </c>
      <c r="C51" s="41">
        <v>18.918050000000022</v>
      </c>
    </row>
    <row r="52" spans="1:3" ht="71.25" x14ac:dyDescent="0.25">
      <c r="A52" s="78">
        <v>51</v>
      </c>
      <c r="B52" s="39" t="s">
        <v>395</v>
      </c>
      <c r="C52" s="41">
        <v>3.1490844900000035</v>
      </c>
    </row>
    <row r="53" spans="1:3" ht="71.25" x14ac:dyDescent="0.25">
      <c r="A53" s="78">
        <v>52</v>
      </c>
      <c r="B53" s="39" t="s">
        <v>396</v>
      </c>
      <c r="C53" s="41">
        <v>2.1461740299999938</v>
      </c>
    </row>
    <row r="54" spans="1:3" ht="71.25" x14ac:dyDescent="0.25">
      <c r="A54" s="78">
        <v>53</v>
      </c>
      <c r="B54" s="39" t="s">
        <v>397</v>
      </c>
      <c r="C54" s="41">
        <v>0.7880603500000003</v>
      </c>
    </row>
    <row r="55" spans="1:3" ht="57" x14ac:dyDescent="0.25">
      <c r="A55" s="78">
        <v>54</v>
      </c>
      <c r="B55" s="39" t="s">
        <v>216</v>
      </c>
      <c r="C55" s="41">
        <v>1.2907733300000146</v>
      </c>
    </row>
    <row r="56" spans="1:3" ht="114" x14ac:dyDescent="0.25">
      <c r="A56" s="78">
        <v>55</v>
      </c>
      <c r="B56" s="39" t="s">
        <v>217</v>
      </c>
      <c r="C56" s="41">
        <v>0</v>
      </c>
    </row>
    <row r="57" spans="1:3" ht="99.75" x14ac:dyDescent="0.25">
      <c r="A57" s="78">
        <v>57</v>
      </c>
      <c r="B57" s="39" t="s">
        <v>218</v>
      </c>
      <c r="C57" s="41">
        <v>5.0689605900000014</v>
      </c>
    </row>
    <row r="58" spans="1:3" ht="71.25" x14ac:dyDescent="0.25">
      <c r="A58" s="78">
        <v>58</v>
      </c>
      <c r="B58" s="39" t="s">
        <v>398</v>
      </c>
      <c r="C58" s="41">
        <v>3.8990179199999915</v>
      </c>
    </row>
    <row r="59" spans="1:3" ht="71.25" x14ac:dyDescent="0.25">
      <c r="A59" s="78">
        <v>59</v>
      </c>
      <c r="B59" s="39" t="s">
        <v>219</v>
      </c>
      <c r="C59" s="41">
        <v>4.4579510000000013</v>
      </c>
    </row>
    <row r="60" spans="1:3" ht="114" x14ac:dyDescent="0.25">
      <c r="A60" s="78">
        <v>60</v>
      </c>
      <c r="B60" s="39" t="s">
        <v>399</v>
      </c>
      <c r="C60" s="41">
        <v>8.5716168499999981</v>
      </c>
    </row>
    <row r="61" spans="1:3" ht="71.25" x14ac:dyDescent="0.25">
      <c r="A61" s="78">
        <v>61</v>
      </c>
      <c r="B61" s="39" t="s">
        <v>331</v>
      </c>
      <c r="C61" s="41">
        <v>8.1039661299999892</v>
      </c>
    </row>
    <row r="62" spans="1:3" ht="42.75" x14ac:dyDescent="0.25">
      <c r="A62" s="78">
        <v>63</v>
      </c>
      <c r="B62" s="39" t="s">
        <v>400</v>
      </c>
      <c r="C62" s="41">
        <v>615.04446726000003</v>
      </c>
    </row>
    <row r="63" spans="1:3" ht="28.5" x14ac:dyDescent="0.25">
      <c r="A63" s="78">
        <v>64</v>
      </c>
      <c r="B63" s="39" t="s">
        <v>220</v>
      </c>
      <c r="C63" s="41">
        <v>0.58503083999999994</v>
      </c>
    </row>
    <row r="64" spans="1:3" ht="71.25" x14ac:dyDescent="0.25">
      <c r="A64" s="78">
        <v>65</v>
      </c>
      <c r="B64" s="39" t="s">
        <v>221</v>
      </c>
      <c r="C64" s="41">
        <v>14.041045150000002</v>
      </c>
    </row>
    <row r="65" spans="1:3" ht="71.25" x14ac:dyDescent="0.25">
      <c r="A65" s="78">
        <v>66</v>
      </c>
      <c r="B65" s="39" t="s">
        <v>401</v>
      </c>
      <c r="C65" s="41">
        <v>16.148887810000012</v>
      </c>
    </row>
    <row r="66" spans="1:3" ht="71.25" x14ac:dyDescent="0.25">
      <c r="A66" s="78">
        <v>67</v>
      </c>
      <c r="B66" s="39" t="s">
        <v>222</v>
      </c>
      <c r="C66" s="41">
        <v>9.9999972746900312E-9</v>
      </c>
    </row>
    <row r="67" spans="1:3" ht="71.25" x14ac:dyDescent="0.25">
      <c r="A67" s="78">
        <v>68</v>
      </c>
      <c r="B67" s="39" t="s">
        <v>274</v>
      </c>
      <c r="C67" s="41">
        <v>59.645377599999989</v>
      </c>
    </row>
    <row r="68" spans="1:3" ht="57" x14ac:dyDescent="0.25">
      <c r="A68" s="78">
        <v>69</v>
      </c>
      <c r="B68" s="39" t="s">
        <v>402</v>
      </c>
      <c r="C68" s="41">
        <v>2.0000000233721948E-7</v>
      </c>
    </row>
    <row r="69" spans="1:3" ht="28.5" x14ac:dyDescent="0.25">
      <c r="A69" s="78">
        <v>70</v>
      </c>
      <c r="B69" s="39" t="s">
        <v>223</v>
      </c>
      <c r="C69" s="41">
        <v>1.8556015400000021</v>
      </c>
    </row>
    <row r="70" spans="1:3" ht="57" x14ac:dyDescent="0.25">
      <c r="A70" s="78">
        <v>71</v>
      </c>
      <c r="B70" s="39" t="s">
        <v>224</v>
      </c>
      <c r="C70" s="41">
        <v>0.67876523999999883</v>
      </c>
    </row>
    <row r="71" spans="1:3" ht="42.75" x14ac:dyDescent="0.25">
      <c r="A71" s="78">
        <v>72</v>
      </c>
      <c r="B71" s="39" t="s">
        <v>225</v>
      </c>
      <c r="C71" s="41">
        <v>1.5849237999999701</v>
      </c>
    </row>
    <row r="72" spans="1:3" ht="28.5" x14ac:dyDescent="0.25">
      <c r="A72" s="78">
        <v>73</v>
      </c>
      <c r="B72" s="39" t="s">
        <v>226</v>
      </c>
      <c r="C72" s="41">
        <v>21.171073499999999</v>
      </c>
    </row>
    <row r="73" spans="1:3" x14ac:dyDescent="0.25">
      <c r="A73" s="78">
        <v>74</v>
      </c>
      <c r="B73" s="39" t="s">
        <v>227</v>
      </c>
      <c r="C73" s="41">
        <v>0.95220511000000041</v>
      </c>
    </row>
    <row r="74" spans="1:3" x14ac:dyDescent="0.25">
      <c r="A74" s="78">
        <v>75</v>
      </c>
      <c r="B74" s="43" t="s">
        <v>403</v>
      </c>
      <c r="C74" s="41">
        <v>1.3560536699999997</v>
      </c>
    </row>
    <row r="75" spans="1:3" x14ac:dyDescent="0.25">
      <c r="A75" s="78">
        <v>76</v>
      </c>
      <c r="B75" s="43" t="s">
        <v>228</v>
      </c>
      <c r="C75" s="41">
        <v>2.8963322899999984</v>
      </c>
    </row>
    <row r="76" spans="1:3" x14ac:dyDescent="0.25">
      <c r="A76" s="78">
        <v>77</v>
      </c>
      <c r="B76" s="43" t="s">
        <v>229</v>
      </c>
      <c r="C76" s="41">
        <v>2.1605436000000005</v>
      </c>
    </row>
    <row r="77" spans="1:3" x14ac:dyDescent="0.25">
      <c r="A77" s="78">
        <v>78</v>
      </c>
      <c r="B77" s="42" t="s">
        <v>230</v>
      </c>
      <c r="C77" s="41">
        <v>2.7755575615628914E-17</v>
      </c>
    </row>
    <row r="78" spans="1:3" x14ac:dyDescent="0.25">
      <c r="A78" s="78">
        <v>79</v>
      </c>
      <c r="B78" s="42" t="s">
        <v>231</v>
      </c>
      <c r="C78" s="41">
        <v>44.585658920000014</v>
      </c>
    </row>
    <row r="79" spans="1:3" x14ac:dyDescent="0.25">
      <c r="A79" s="78">
        <v>80</v>
      </c>
      <c r="B79" s="42" t="s">
        <v>404</v>
      </c>
      <c r="C79" s="41">
        <v>3.6252131799999958</v>
      </c>
    </row>
    <row r="80" spans="1:3" x14ac:dyDescent="0.25">
      <c r="A80" s="78">
        <v>82</v>
      </c>
      <c r="B80" s="42" t="s">
        <v>232</v>
      </c>
      <c r="C80" s="41">
        <v>3.1578880000000087E-2</v>
      </c>
    </row>
    <row r="81" spans="1:3" x14ac:dyDescent="0.25">
      <c r="A81" s="78">
        <v>83</v>
      </c>
      <c r="B81" s="42" t="s">
        <v>233</v>
      </c>
      <c r="C81" s="41">
        <v>0.13729406</v>
      </c>
    </row>
    <row r="82" spans="1:3" x14ac:dyDescent="0.25">
      <c r="A82" s="78">
        <v>84</v>
      </c>
      <c r="B82" s="42" t="s">
        <v>234</v>
      </c>
      <c r="C82" s="41">
        <v>2.1329999999999991</v>
      </c>
    </row>
    <row r="83" spans="1:3" ht="85.5" x14ac:dyDescent="0.25">
      <c r="A83" s="78">
        <v>87</v>
      </c>
      <c r="B83" s="39" t="s">
        <v>235</v>
      </c>
      <c r="C83" s="41">
        <v>2.5224120900000031</v>
      </c>
    </row>
    <row r="84" spans="1:3" x14ac:dyDescent="0.25">
      <c r="A84" s="78">
        <v>90</v>
      </c>
      <c r="B84" s="42" t="s">
        <v>236</v>
      </c>
      <c r="C84" s="41">
        <v>0.67200000000000004</v>
      </c>
    </row>
    <row r="85" spans="1:3" x14ac:dyDescent="0.25">
      <c r="A85" s="78">
        <v>91</v>
      </c>
      <c r="B85" s="42" t="s">
        <v>237</v>
      </c>
      <c r="C85" s="41">
        <v>2.3031078000000011</v>
      </c>
    </row>
    <row r="86" spans="1:3" x14ac:dyDescent="0.25">
      <c r="A86" s="78">
        <v>92</v>
      </c>
      <c r="B86" s="42" t="s">
        <v>238</v>
      </c>
      <c r="C86" s="41">
        <v>1.9781948800000038</v>
      </c>
    </row>
    <row r="87" spans="1:3" x14ac:dyDescent="0.25">
      <c r="A87" s="78">
        <v>93</v>
      </c>
      <c r="B87" s="42" t="s">
        <v>405</v>
      </c>
      <c r="C87" s="41">
        <v>1.9148403399999996</v>
      </c>
    </row>
    <row r="88" spans="1:3" ht="42.75" x14ac:dyDescent="0.25">
      <c r="A88" s="78">
        <v>94</v>
      </c>
      <c r="B88" s="39" t="s">
        <v>239</v>
      </c>
      <c r="C88" s="41">
        <v>0.28949999999999998</v>
      </c>
    </row>
    <row r="89" spans="1:3" x14ac:dyDescent="0.25">
      <c r="A89" s="78">
        <v>95</v>
      </c>
      <c r="B89" s="39" t="s">
        <v>240</v>
      </c>
      <c r="C89" s="41">
        <v>0.40546806000000313</v>
      </c>
    </row>
    <row r="90" spans="1:3" ht="42.75" x14ac:dyDescent="0.25">
      <c r="A90" s="78">
        <v>98</v>
      </c>
      <c r="B90" s="39" t="s">
        <v>241</v>
      </c>
      <c r="C90" s="41">
        <v>0.17396933999999931</v>
      </c>
    </row>
    <row r="91" spans="1:3" ht="85.5" x14ac:dyDescent="0.25">
      <c r="A91" s="78">
        <v>99</v>
      </c>
      <c r="B91" s="39" t="s">
        <v>332</v>
      </c>
      <c r="C91" s="41">
        <v>4.4814981900000035</v>
      </c>
    </row>
    <row r="92" spans="1:3" ht="42.75" x14ac:dyDescent="0.25">
      <c r="A92" s="78">
        <v>100</v>
      </c>
      <c r="B92" s="39" t="s">
        <v>333</v>
      </c>
      <c r="C92" s="41">
        <v>22.554789710000023</v>
      </c>
    </row>
    <row r="93" spans="1:3" ht="42.75" x14ac:dyDescent="0.25">
      <c r="A93" s="78">
        <v>101</v>
      </c>
      <c r="B93" s="39" t="s">
        <v>275</v>
      </c>
      <c r="C93" s="41">
        <v>8.1890466400000044</v>
      </c>
    </row>
    <row r="94" spans="1:3" ht="42.75" x14ac:dyDescent="0.25">
      <c r="A94" s="78">
        <v>102</v>
      </c>
      <c r="B94" s="39" t="s">
        <v>334</v>
      </c>
      <c r="C94" s="41">
        <v>3.0800651799999983</v>
      </c>
    </row>
    <row r="95" spans="1:3" ht="57" x14ac:dyDescent="0.25">
      <c r="A95" s="78">
        <v>103</v>
      </c>
      <c r="B95" s="39" t="s">
        <v>335</v>
      </c>
      <c r="C95" s="41">
        <v>0.35216595000000162</v>
      </c>
    </row>
    <row r="96" spans="1:3" ht="42.75" x14ac:dyDescent="0.25">
      <c r="A96" s="78">
        <v>105</v>
      </c>
      <c r="B96" s="39" t="s">
        <v>242</v>
      </c>
      <c r="C96" s="41">
        <v>10.679957070000043</v>
      </c>
    </row>
    <row r="97" spans="1:3" ht="71.25" x14ac:dyDescent="0.25">
      <c r="A97" s="78">
        <v>106</v>
      </c>
      <c r="B97" s="39" t="s">
        <v>243</v>
      </c>
      <c r="C97" s="41">
        <v>18.624064909999987</v>
      </c>
    </row>
    <row r="98" spans="1:3" ht="42.75" x14ac:dyDescent="0.25">
      <c r="A98" s="78">
        <v>107</v>
      </c>
      <c r="B98" s="39" t="s">
        <v>244</v>
      </c>
      <c r="C98" s="41">
        <v>13.442383839999998</v>
      </c>
    </row>
    <row r="99" spans="1:3" ht="28.5" x14ac:dyDescent="0.25">
      <c r="A99" s="78">
        <v>108</v>
      </c>
      <c r="B99" s="44" t="s">
        <v>245</v>
      </c>
      <c r="C99" s="41">
        <v>4.7708409000000032</v>
      </c>
    </row>
    <row r="100" spans="1:3" ht="28.5" x14ac:dyDescent="0.25">
      <c r="A100" s="78">
        <v>110</v>
      </c>
      <c r="B100" s="44" t="s">
        <v>246</v>
      </c>
      <c r="C100" s="41">
        <v>0.85215568000000097</v>
      </c>
    </row>
    <row r="101" spans="1:3" ht="42.75" x14ac:dyDescent="0.25">
      <c r="A101" s="78">
        <v>111</v>
      </c>
      <c r="B101" s="44" t="s">
        <v>30</v>
      </c>
      <c r="C101" s="41">
        <v>17.31047285</v>
      </c>
    </row>
    <row r="102" spans="1:3" ht="57" x14ac:dyDescent="0.25">
      <c r="A102" s="78">
        <v>112</v>
      </c>
      <c r="B102" s="44" t="s">
        <v>406</v>
      </c>
      <c r="C102" s="41">
        <v>1.6419752700000032</v>
      </c>
    </row>
    <row r="103" spans="1:3" ht="57" x14ac:dyDescent="0.25">
      <c r="A103" s="78">
        <v>113</v>
      </c>
      <c r="B103" s="44" t="s">
        <v>247</v>
      </c>
      <c r="C103" s="41">
        <v>6.3713132500000071</v>
      </c>
    </row>
    <row r="104" spans="1:3" ht="57" x14ac:dyDescent="0.25">
      <c r="A104" s="78">
        <v>114</v>
      </c>
      <c r="B104" s="39" t="s">
        <v>336</v>
      </c>
      <c r="C104" s="41">
        <v>6.1099999999999994</v>
      </c>
    </row>
    <row r="105" spans="1:3" ht="99.75" x14ac:dyDescent="0.25">
      <c r="A105" s="78">
        <v>117</v>
      </c>
      <c r="B105" s="39" t="s">
        <v>337</v>
      </c>
      <c r="C105" s="41">
        <v>10.584736800000002</v>
      </c>
    </row>
    <row r="106" spans="1:3" ht="99.75" x14ac:dyDescent="0.25">
      <c r="A106" s="78">
        <v>118</v>
      </c>
      <c r="B106" s="39" t="s">
        <v>407</v>
      </c>
      <c r="C106" s="41">
        <v>4.3074446500000008</v>
      </c>
    </row>
    <row r="107" spans="1:3" ht="28.5" x14ac:dyDescent="0.25">
      <c r="A107" s="78">
        <v>122</v>
      </c>
      <c r="B107" s="44" t="s">
        <v>248</v>
      </c>
      <c r="C107" s="41">
        <v>1.6207006899999978</v>
      </c>
    </row>
    <row r="108" spans="1:3" ht="28.5" x14ac:dyDescent="0.25">
      <c r="A108" s="78">
        <v>123</v>
      </c>
      <c r="B108" s="44" t="s">
        <v>249</v>
      </c>
      <c r="C108" s="41">
        <v>0.83627083000000013</v>
      </c>
    </row>
    <row r="109" spans="1:3" ht="42.75" x14ac:dyDescent="0.25">
      <c r="A109" s="78">
        <v>124</v>
      </c>
      <c r="B109" s="44" t="s">
        <v>250</v>
      </c>
      <c r="C109" s="41">
        <v>16.256735339999999</v>
      </c>
    </row>
    <row r="110" spans="1:3" ht="28.5" x14ac:dyDescent="0.25">
      <c r="A110" s="78">
        <v>126</v>
      </c>
      <c r="B110" s="44" t="s">
        <v>251</v>
      </c>
      <c r="C110" s="41">
        <v>19.234861170000002</v>
      </c>
    </row>
    <row r="111" spans="1:3" ht="42.75" x14ac:dyDescent="0.25">
      <c r="A111" s="78">
        <v>127</v>
      </c>
      <c r="B111" s="44" t="s">
        <v>252</v>
      </c>
      <c r="C111" s="41">
        <v>21.37682165999999</v>
      </c>
    </row>
    <row r="112" spans="1:3" ht="28.5" x14ac:dyDescent="0.25">
      <c r="A112" s="78">
        <v>130</v>
      </c>
      <c r="B112" s="44" t="s">
        <v>253</v>
      </c>
      <c r="C112" s="41">
        <v>30.728099689999993</v>
      </c>
    </row>
    <row r="113" spans="1:3" ht="28.5" x14ac:dyDescent="0.25">
      <c r="A113" s="78">
        <v>132</v>
      </c>
      <c r="B113" s="44" t="s">
        <v>254</v>
      </c>
      <c r="C113" s="41">
        <v>58.222933380000015</v>
      </c>
    </row>
    <row r="114" spans="1:3" ht="71.25" x14ac:dyDescent="0.25">
      <c r="A114" s="78">
        <v>136</v>
      </c>
      <c r="B114" s="44" t="s">
        <v>338</v>
      </c>
      <c r="C114" s="41">
        <v>1.3603426199999982</v>
      </c>
    </row>
    <row r="115" spans="1:3" ht="28.5" x14ac:dyDescent="0.25">
      <c r="A115" s="78">
        <v>138</v>
      </c>
      <c r="B115" s="44" t="s">
        <v>255</v>
      </c>
      <c r="C115" s="41">
        <v>2.2394125000000003</v>
      </c>
    </row>
    <row r="116" spans="1:3" ht="42.75" x14ac:dyDescent="0.25">
      <c r="A116" s="78">
        <v>139</v>
      </c>
      <c r="B116" s="44" t="s">
        <v>4</v>
      </c>
      <c r="C116" s="41">
        <v>5.047741199999999</v>
      </c>
    </row>
    <row r="117" spans="1:3" ht="28.5" x14ac:dyDescent="0.25">
      <c r="A117" s="78">
        <v>141</v>
      </c>
      <c r="B117" s="44" t="s">
        <v>256</v>
      </c>
      <c r="C117" s="41">
        <v>4.0686031999999992</v>
      </c>
    </row>
    <row r="118" spans="1:3" ht="28.5" x14ac:dyDescent="0.25">
      <c r="A118" s="78">
        <v>142</v>
      </c>
      <c r="B118" s="39" t="s">
        <v>277</v>
      </c>
      <c r="C118" s="41">
        <v>16.893575389999995</v>
      </c>
    </row>
    <row r="119" spans="1:3" ht="28.5" x14ac:dyDescent="0.25">
      <c r="A119" s="78">
        <v>143</v>
      </c>
      <c r="B119" s="44" t="s">
        <v>257</v>
      </c>
      <c r="C119" s="41">
        <v>25.659703040000011</v>
      </c>
    </row>
    <row r="120" spans="1:3" ht="42.75" x14ac:dyDescent="0.25">
      <c r="A120" s="78">
        <v>144</v>
      </c>
      <c r="B120" s="44" t="s">
        <v>339</v>
      </c>
      <c r="C120" s="41">
        <v>12.090801330000012</v>
      </c>
    </row>
    <row r="121" spans="1:3" ht="28.5" x14ac:dyDescent="0.25">
      <c r="A121" s="79">
        <v>146</v>
      </c>
      <c r="B121" s="64" t="s">
        <v>355</v>
      </c>
      <c r="C121" s="41">
        <v>1162.19531878</v>
      </c>
    </row>
    <row r="122" spans="1:3" x14ac:dyDescent="0.25">
      <c r="A122" s="78">
        <v>147</v>
      </c>
      <c r="B122" s="45" t="s">
        <v>258</v>
      </c>
      <c r="C122" s="41">
        <v>78.434999990000051</v>
      </c>
    </row>
    <row r="123" spans="1:3" ht="71.25" x14ac:dyDescent="0.25">
      <c r="A123" s="78">
        <v>148</v>
      </c>
      <c r="B123" s="39" t="s">
        <v>259</v>
      </c>
      <c r="C123" s="41">
        <v>5.6566573700000014</v>
      </c>
    </row>
    <row r="124" spans="1:3" ht="71.25" x14ac:dyDescent="0.25">
      <c r="A124" s="78">
        <v>149</v>
      </c>
      <c r="B124" s="44" t="s">
        <v>260</v>
      </c>
      <c r="C124" s="41">
        <v>11.782175700000003</v>
      </c>
    </row>
    <row r="125" spans="1:3" ht="71.25" x14ac:dyDescent="0.25">
      <c r="A125" s="78">
        <v>150</v>
      </c>
      <c r="B125" s="39" t="s">
        <v>261</v>
      </c>
      <c r="C125" s="41">
        <v>14.791301739999994</v>
      </c>
    </row>
    <row r="126" spans="1:3" ht="42.75" x14ac:dyDescent="0.25">
      <c r="A126" s="78">
        <v>151</v>
      </c>
      <c r="B126" s="39" t="s">
        <v>415</v>
      </c>
      <c r="C126" s="41">
        <v>11.286460309999999</v>
      </c>
    </row>
    <row r="127" spans="1:3" ht="28.5" x14ac:dyDescent="0.25">
      <c r="A127" s="78">
        <v>152</v>
      </c>
      <c r="B127" s="39" t="s">
        <v>278</v>
      </c>
      <c r="C127" s="41">
        <v>32.436842570000039</v>
      </c>
    </row>
    <row r="128" spans="1:3" ht="28.5" x14ac:dyDescent="0.25">
      <c r="A128" s="78">
        <v>156</v>
      </c>
      <c r="B128" s="39" t="s">
        <v>262</v>
      </c>
      <c r="C128" s="41">
        <v>8.3277855999999986</v>
      </c>
    </row>
    <row r="129" spans="1:3" ht="71.25" x14ac:dyDescent="0.25">
      <c r="A129" s="78">
        <v>157</v>
      </c>
      <c r="B129" s="39" t="s">
        <v>408</v>
      </c>
      <c r="C129" s="41">
        <v>84.805791229999983</v>
      </c>
    </row>
    <row r="130" spans="1:3" ht="57" x14ac:dyDescent="0.25">
      <c r="A130" s="78">
        <v>158</v>
      </c>
      <c r="B130" s="44" t="s">
        <v>263</v>
      </c>
      <c r="C130" s="41">
        <v>2.637000089999999</v>
      </c>
    </row>
    <row r="131" spans="1:3" ht="71.25" x14ac:dyDescent="0.25">
      <c r="A131" s="78">
        <v>159</v>
      </c>
      <c r="B131" s="44" t="s">
        <v>340</v>
      </c>
      <c r="C131" s="41">
        <v>0.74937516999999998</v>
      </c>
    </row>
    <row r="132" spans="1:3" ht="42.75" x14ac:dyDescent="0.25">
      <c r="A132" s="78">
        <v>160</v>
      </c>
      <c r="B132" s="44" t="s">
        <v>264</v>
      </c>
      <c r="C132" s="41">
        <v>0.18083345999999989</v>
      </c>
    </row>
    <row r="133" spans="1:3" ht="28.5" x14ac:dyDescent="0.25">
      <c r="A133" s="78">
        <v>161</v>
      </c>
      <c r="B133" s="44" t="s">
        <v>409</v>
      </c>
      <c r="C133" s="41">
        <v>1.3731249999999999</v>
      </c>
    </row>
    <row r="134" spans="1:3" ht="28.5" x14ac:dyDescent="0.25">
      <c r="A134" s="78">
        <v>162</v>
      </c>
      <c r="B134" s="44" t="s">
        <v>410</v>
      </c>
      <c r="C134" s="41">
        <v>0.75800000000000001</v>
      </c>
    </row>
    <row r="135" spans="1:3" ht="85.5" x14ac:dyDescent="0.25">
      <c r="A135" s="78">
        <v>163</v>
      </c>
      <c r="B135" s="44" t="s">
        <v>341</v>
      </c>
      <c r="C135" s="41">
        <v>2.4699605899999995</v>
      </c>
    </row>
    <row r="136" spans="1:3" ht="85.5" x14ac:dyDescent="0.25">
      <c r="A136" s="78">
        <v>165</v>
      </c>
      <c r="B136" s="44" t="s">
        <v>265</v>
      </c>
      <c r="C136" s="41">
        <v>2.0398100600000006</v>
      </c>
    </row>
    <row r="137" spans="1:3" ht="85.5" x14ac:dyDescent="0.25">
      <c r="A137" s="78">
        <v>166</v>
      </c>
      <c r="B137" s="44" t="s">
        <v>266</v>
      </c>
      <c r="C137" s="41">
        <v>27.118816469999999</v>
      </c>
    </row>
    <row r="138" spans="1:3" ht="71.25" x14ac:dyDescent="0.25">
      <c r="A138" s="78">
        <v>167</v>
      </c>
      <c r="B138" s="44" t="s">
        <v>267</v>
      </c>
      <c r="C138" s="41">
        <v>100.90499652999999</v>
      </c>
    </row>
    <row r="139" spans="1:3" ht="71.25" x14ac:dyDescent="0.25">
      <c r="A139" s="78">
        <v>168</v>
      </c>
      <c r="B139" s="44" t="s">
        <v>342</v>
      </c>
      <c r="C139" s="41">
        <v>8.1905619300000012</v>
      </c>
    </row>
    <row r="140" spans="1:3" ht="71.25" x14ac:dyDescent="0.25">
      <c r="A140" s="78">
        <v>170</v>
      </c>
      <c r="B140" s="39" t="s">
        <v>343</v>
      </c>
      <c r="C140" s="41">
        <v>59.076192670000005</v>
      </c>
    </row>
    <row r="141" spans="1:3" ht="85.5" x14ac:dyDescent="0.25">
      <c r="A141" s="78">
        <v>176</v>
      </c>
      <c r="B141" s="39" t="s">
        <v>344</v>
      </c>
      <c r="C141" s="41">
        <v>28.204387970000003</v>
      </c>
    </row>
    <row r="142" spans="1:3" ht="71.25" x14ac:dyDescent="0.25">
      <c r="A142" s="78">
        <v>177</v>
      </c>
      <c r="B142" s="46" t="s">
        <v>268</v>
      </c>
      <c r="C142" s="41">
        <v>0.61765458999999989</v>
      </c>
    </row>
    <row r="143" spans="1:3" ht="42.75" x14ac:dyDescent="0.25">
      <c r="A143" s="78">
        <v>181</v>
      </c>
      <c r="B143" s="46" t="s">
        <v>6</v>
      </c>
      <c r="C143" s="41">
        <v>535.16020411</v>
      </c>
    </row>
    <row r="144" spans="1:3" ht="71.25" x14ac:dyDescent="0.25">
      <c r="A144" s="78">
        <v>182</v>
      </c>
      <c r="B144" s="44" t="s">
        <v>269</v>
      </c>
      <c r="C144" s="41">
        <v>11.476776359999999</v>
      </c>
    </row>
    <row r="145" spans="1:3" ht="57" x14ac:dyDescent="0.25">
      <c r="A145" s="78">
        <v>183</v>
      </c>
      <c r="B145" s="44" t="s">
        <v>270</v>
      </c>
      <c r="C145" s="41">
        <v>2.302</v>
      </c>
    </row>
    <row r="146" spans="1:3" ht="85.5" x14ac:dyDescent="0.25">
      <c r="A146" s="78">
        <v>185</v>
      </c>
      <c r="B146" s="44" t="s">
        <v>444</v>
      </c>
      <c r="C146" s="41">
        <v>18.422522489999999</v>
      </c>
    </row>
    <row r="147" spans="1:3" ht="57" x14ac:dyDescent="0.25">
      <c r="A147" s="78">
        <v>189</v>
      </c>
      <c r="B147" s="44" t="s">
        <v>8</v>
      </c>
      <c r="C147" s="41">
        <v>11.820227830000004</v>
      </c>
    </row>
    <row r="148" spans="1:3" ht="42.75" x14ac:dyDescent="0.25">
      <c r="A148" s="78">
        <v>191</v>
      </c>
      <c r="B148" s="44" t="s">
        <v>28</v>
      </c>
      <c r="C148" s="41">
        <v>3.6293673899999992</v>
      </c>
    </row>
    <row r="149" spans="1:3" ht="28.5" x14ac:dyDescent="0.25">
      <c r="A149" s="78">
        <v>193</v>
      </c>
      <c r="B149" s="44" t="s">
        <v>29</v>
      </c>
      <c r="C149" s="41">
        <v>2.2839671299999997</v>
      </c>
    </row>
    <row r="150" spans="1:3" ht="42.75" x14ac:dyDescent="0.25">
      <c r="A150" s="78">
        <v>194</v>
      </c>
      <c r="B150" s="39" t="s">
        <v>11</v>
      </c>
      <c r="C150" s="41">
        <v>28.583048099999999</v>
      </c>
    </row>
    <row r="151" spans="1:3" ht="42.75" x14ac:dyDescent="0.25">
      <c r="A151" s="78">
        <v>195</v>
      </c>
      <c r="B151" s="39" t="s">
        <v>284</v>
      </c>
      <c r="C151" s="41">
        <v>57.986834690000009</v>
      </c>
    </row>
    <row r="152" spans="1:3" ht="28.5" x14ac:dyDescent="0.25">
      <c r="A152" s="78">
        <v>197</v>
      </c>
      <c r="B152" s="44" t="s">
        <v>12</v>
      </c>
      <c r="C152" s="41">
        <v>8.9651283700000004</v>
      </c>
    </row>
    <row r="153" spans="1:3" ht="57" x14ac:dyDescent="0.25">
      <c r="A153" s="78">
        <v>199</v>
      </c>
      <c r="B153" s="44" t="s">
        <v>345</v>
      </c>
      <c r="C153" s="41">
        <v>8.3934299199999991</v>
      </c>
    </row>
    <row r="154" spans="1:3" ht="99.75" x14ac:dyDescent="0.25">
      <c r="A154" s="78">
        <v>200</v>
      </c>
      <c r="B154" s="44" t="s">
        <v>14</v>
      </c>
      <c r="C154" s="41">
        <v>61.580168170000007</v>
      </c>
    </row>
    <row r="155" spans="1:3" ht="85.5" x14ac:dyDescent="0.25">
      <c r="A155" s="78">
        <v>201</v>
      </c>
      <c r="B155" s="39" t="s">
        <v>280</v>
      </c>
      <c r="C155" s="41">
        <v>70.967383040000001</v>
      </c>
    </row>
    <row r="156" spans="1:3" x14ac:dyDescent="0.25">
      <c r="A156" s="78">
        <v>203</v>
      </c>
      <c r="B156" s="42" t="s">
        <v>346</v>
      </c>
      <c r="C156" s="41">
        <v>17.191043629999999</v>
      </c>
    </row>
    <row r="157" spans="1:3" ht="99.75" x14ac:dyDescent="0.25">
      <c r="A157" s="78">
        <v>205</v>
      </c>
      <c r="B157" s="39" t="s">
        <v>271</v>
      </c>
      <c r="C157" s="41">
        <v>67.171402759999992</v>
      </c>
    </row>
    <row r="158" spans="1:3" ht="85.5" x14ac:dyDescent="0.25">
      <c r="A158" s="78">
        <v>206</v>
      </c>
      <c r="B158" s="44" t="s">
        <v>411</v>
      </c>
      <c r="C158" s="41">
        <v>21.068984310000005</v>
      </c>
    </row>
    <row r="159" spans="1:3" ht="71.25" x14ac:dyDescent="0.25">
      <c r="A159" s="78">
        <v>207</v>
      </c>
      <c r="B159" s="44" t="s">
        <v>281</v>
      </c>
      <c r="C159" s="41">
        <v>29.508349490000001</v>
      </c>
    </row>
    <row r="160" spans="1:3" ht="71.25" x14ac:dyDescent="0.25">
      <c r="A160" s="78">
        <v>208</v>
      </c>
      <c r="B160" s="44" t="s">
        <v>347</v>
      </c>
      <c r="C160" s="41">
        <v>6.2605235699999948</v>
      </c>
    </row>
    <row r="161" spans="1:3" ht="71.25" x14ac:dyDescent="0.25">
      <c r="A161" s="78">
        <v>210</v>
      </c>
      <c r="B161" s="44" t="s">
        <v>272</v>
      </c>
      <c r="C161" s="41">
        <v>83.022437600000003</v>
      </c>
    </row>
    <row r="162" spans="1:3" ht="99.75" x14ac:dyDescent="0.25">
      <c r="A162" s="79">
        <v>211</v>
      </c>
      <c r="B162" s="64" t="s">
        <v>357</v>
      </c>
      <c r="C162" s="41">
        <v>117.06356529</v>
      </c>
    </row>
    <row r="163" spans="1:3" ht="42.75" x14ac:dyDescent="0.25">
      <c r="A163" s="78">
        <v>217</v>
      </c>
      <c r="B163" s="44" t="s">
        <v>422</v>
      </c>
      <c r="C163" s="41">
        <v>147.90856856000002</v>
      </c>
    </row>
    <row r="164" spans="1:3" x14ac:dyDescent="0.25">
      <c r="A164" s="53">
        <v>218</v>
      </c>
      <c r="B164" s="47" t="s">
        <v>412</v>
      </c>
      <c r="C164" s="41">
        <v>24.357643339999999</v>
      </c>
    </row>
    <row r="165" spans="1:3" x14ac:dyDescent="0.25">
      <c r="A165" s="78">
        <v>219</v>
      </c>
      <c r="B165" s="42" t="s">
        <v>348</v>
      </c>
      <c r="C165" s="41">
        <v>31.906386619999996</v>
      </c>
    </row>
    <row r="166" spans="1:3" x14ac:dyDescent="0.25">
      <c r="A166" s="53">
        <v>223</v>
      </c>
      <c r="B166" s="47" t="s">
        <v>349</v>
      </c>
      <c r="C166" s="41">
        <v>3.0294459199999997</v>
      </c>
    </row>
    <row r="167" spans="1:3" x14ac:dyDescent="0.25">
      <c r="A167" s="53">
        <v>225</v>
      </c>
      <c r="B167" s="47" t="s">
        <v>20</v>
      </c>
      <c r="C167" s="41">
        <v>0.80532479999999995</v>
      </c>
    </row>
    <row r="168" spans="1:3" x14ac:dyDescent="0.25">
      <c r="A168" s="53">
        <v>227</v>
      </c>
      <c r="B168" s="47" t="s">
        <v>21</v>
      </c>
      <c r="C168" s="41">
        <v>89.314184030000007</v>
      </c>
    </row>
    <row r="169" spans="1:3" x14ac:dyDescent="0.25">
      <c r="A169" s="53">
        <v>228</v>
      </c>
      <c r="B169" s="47" t="s">
        <v>350</v>
      </c>
      <c r="C169" s="41">
        <v>15.411838160000006</v>
      </c>
    </row>
    <row r="170" spans="1:3" x14ac:dyDescent="0.25">
      <c r="A170" s="78">
        <v>233</v>
      </c>
      <c r="B170" s="47" t="s">
        <v>351</v>
      </c>
      <c r="C170" s="41">
        <v>4.7170594700000006</v>
      </c>
    </row>
    <row r="171" spans="1:3" x14ac:dyDescent="0.25">
      <c r="A171" s="79">
        <v>235</v>
      </c>
      <c r="B171" s="65" t="s">
        <v>452</v>
      </c>
      <c r="C171" s="41">
        <v>93.301483779999998</v>
      </c>
    </row>
    <row r="172" spans="1:3" x14ac:dyDescent="0.25">
      <c r="A172" s="78">
        <v>236</v>
      </c>
      <c r="B172" s="47" t="s">
        <v>352</v>
      </c>
      <c r="C172" s="41">
        <v>68.924602100000016</v>
      </c>
    </row>
    <row r="173" spans="1:3" x14ac:dyDescent="0.25">
      <c r="A173" s="78">
        <v>247</v>
      </c>
      <c r="B173" s="47" t="s">
        <v>23</v>
      </c>
      <c r="C173" s="41">
        <v>16.444900870000001</v>
      </c>
    </row>
    <row r="174" spans="1:3" x14ac:dyDescent="0.25">
      <c r="A174" s="78">
        <v>248</v>
      </c>
      <c r="B174" s="48" t="s">
        <v>353</v>
      </c>
      <c r="C174" s="41">
        <v>49.542704889999975</v>
      </c>
    </row>
    <row r="175" spans="1:3" x14ac:dyDescent="0.25">
      <c r="A175" s="78">
        <v>250</v>
      </c>
      <c r="B175" s="42" t="s">
        <v>354</v>
      </c>
      <c r="C175" s="41">
        <v>34.065116569999994</v>
      </c>
    </row>
    <row r="176" spans="1:3" x14ac:dyDescent="0.25">
      <c r="A176" s="78">
        <v>252</v>
      </c>
      <c r="B176" s="47" t="s">
        <v>413</v>
      </c>
      <c r="C176" s="41">
        <v>5.0005987600000008</v>
      </c>
    </row>
    <row r="177" spans="1:3" x14ac:dyDescent="0.25">
      <c r="A177" s="78">
        <v>262</v>
      </c>
      <c r="B177" s="47" t="s">
        <v>445</v>
      </c>
      <c r="C177" s="41">
        <v>32.645621379999994</v>
      </c>
    </row>
    <row r="178" spans="1:3" x14ac:dyDescent="0.25">
      <c r="A178" s="76" t="s">
        <v>453</v>
      </c>
    </row>
    <row r="179" spans="1:3" x14ac:dyDescent="0.25">
      <c r="A179" s="76" t="s">
        <v>453</v>
      </c>
      <c r="C179" s="75">
        <f>SUM(C180:C213)</f>
        <v>2102.6411221400003</v>
      </c>
    </row>
    <row r="180" spans="1:3" ht="42.75" x14ac:dyDescent="0.25">
      <c r="A180" s="78">
        <v>62</v>
      </c>
      <c r="B180" s="39" t="s">
        <v>414</v>
      </c>
      <c r="C180" s="41">
        <v>348.5883587300001</v>
      </c>
    </row>
    <row r="181" spans="1:3" x14ac:dyDescent="0.25">
      <c r="A181" s="78">
        <v>104</v>
      </c>
      <c r="B181" s="42" t="s">
        <v>276</v>
      </c>
      <c r="C181" s="41">
        <v>40.79545121999999</v>
      </c>
    </row>
    <row r="182" spans="1:3" ht="28.5" x14ac:dyDescent="0.25">
      <c r="A182" s="78">
        <v>128</v>
      </c>
      <c r="B182" s="39" t="s">
        <v>3</v>
      </c>
      <c r="C182" s="41">
        <v>15.633560830000008</v>
      </c>
    </row>
    <row r="183" spans="1:3" ht="42.75" x14ac:dyDescent="0.25">
      <c r="A183" s="78">
        <v>140</v>
      </c>
      <c r="B183" s="44" t="s">
        <v>5</v>
      </c>
      <c r="C183" s="41">
        <v>8.5824751600000013</v>
      </c>
    </row>
    <row r="184" spans="1:3" ht="85.5" x14ac:dyDescent="0.25">
      <c r="A184" s="78">
        <v>164</v>
      </c>
      <c r="B184" s="39" t="s">
        <v>279</v>
      </c>
      <c r="C184" s="41">
        <v>29.612058609999998</v>
      </c>
    </row>
    <row r="185" spans="1:3" ht="57" x14ac:dyDescent="0.25">
      <c r="A185" s="78">
        <v>188</v>
      </c>
      <c r="B185" s="39" t="s">
        <v>7</v>
      </c>
      <c r="C185" s="41">
        <v>125.47688613999998</v>
      </c>
    </row>
    <row r="186" spans="1:3" ht="28.5" x14ac:dyDescent="0.25">
      <c r="A186" s="78">
        <v>190</v>
      </c>
      <c r="B186" s="39" t="s">
        <v>9</v>
      </c>
      <c r="C186" s="41">
        <v>29.510111519999995</v>
      </c>
    </row>
    <row r="187" spans="1:3" ht="28.5" x14ac:dyDescent="0.25">
      <c r="A187" s="78">
        <v>192</v>
      </c>
      <c r="B187" s="39" t="s">
        <v>10</v>
      </c>
      <c r="C187" s="41">
        <v>21.888187170000002</v>
      </c>
    </row>
    <row r="188" spans="1:3" ht="28.5" x14ac:dyDescent="0.25">
      <c r="A188" s="78">
        <v>198</v>
      </c>
      <c r="B188" s="39" t="s">
        <v>13</v>
      </c>
      <c r="C188" s="41">
        <v>16.573794249999999</v>
      </c>
    </row>
    <row r="189" spans="1:3" ht="85.5" x14ac:dyDescent="0.25">
      <c r="A189" s="78">
        <v>202</v>
      </c>
      <c r="B189" s="39" t="s">
        <v>356</v>
      </c>
      <c r="C189" s="41">
        <v>91.568819680000004</v>
      </c>
    </row>
    <row r="190" spans="1:3" ht="85.5" x14ac:dyDescent="0.25">
      <c r="A190" s="78">
        <v>204</v>
      </c>
      <c r="B190" s="39" t="s">
        <v>15</v>
      </c>
      <c r="C190" s="41">
        <v>66.293608009999986</v>
      </c>
    </row>
    <row r="191" spans="1:3" x14ac:dyDescent="0.25">
      <c r="A191" s="78">
        <v>209</v>
      </c>
      <c r="B191" s="45" t="s">
        <v>16</v>
      </c>
      <c r="C191" s="41">
        <v>28.779604970000001</v>
      </c>
    </row>
    <row r="192" spans="1:3" ht="71.25" x14ac:dyDescent="0.25">
      <c r="A192" s="78">
        <v>212</v>
      </c>
      <c r="B192" s="46" t="s">
        <v>17</v>
      </c>
      <c r="C192" s="41">
        <v>23.706728470000002</v>
      </c>
    </row>
    <row r="193" spans="1:3" x14ac:dyDescent="0.25">
      <c r="A193" s="78">
        <v>213</v>
      </c>
      <c r="B193" s="45" t="s">
        <v>18</v>
      </c>
      <c r="C193" s="41">
        <v>18.714249639999998</v>
      </c>
    </row>
    <row r="194" spans="1:3" x14ac:dyDescent="0.25">
      <c r="A194" s="78">
        <v>214</v>
      </c>
      <c r="B194" s="45" t="s">
        <v>358</v>
      </c>
      <c r="C194" s="41">
        <v>60.532099959999996</v>
      </c>
    </row>
    <row r="195" spans="1:3" ht="99.75" x14ac:dyDescent="0.25">
      <c r="A195" s="78">
        <v>215</v>
      </c>
      <c r="B195" s="46" t="s">
        <v>19</v>
      </c>
      <c r="C195" s="41">
        <v>27.477259440000001</v>
      </c>
    </row>
    <row r="196" spans="1:3" ht="28.5" x14ac:dyDescent="0.25">
      <c r="A196" s="78">
        <v>216</v>
      </c>
      <c r="B196" s="46" t="s">
        <v>359</v>
      </c>
      <c r="C196" s="41">
        <v>11.56753767</v>
      </c>
    </row>
    <row r="197" spans="1:3" ht="85.5" x14ac:dyDescent="0.25">
      <c r="A197" s="78">
        <v>222</v>
      </c>
      <c r="B197" s="46" t="s">
        <v>416</v>
      </c>
      <c r="C197" s="41">
        <v>862.78485065000018</v>
      </c>
    </row>
    <row r="198" spans="1:3" ht="42.75" x14ac:dyDescent="0.25">
      <c r="A198" s="78">
        <v>229</v>
      </c>
      <c r="B198" s="46" t="s">
        <v>327</v>
      </c>
      <c r="C198" s="41">
        <v>92.528674460000005</v>
      </c>
    </row>
    <row r="199" spans="1:3" ht="85.5" x14ac:dyDescent="0.25">
      <c r="A199" s="78">
        <v>231</v>
      </c>
      <c r="B199" s="46" t="s">
        <v>22</v>
      </c>
      <c r="C199" s="41">
        <v>3.5304400299999998</v>
      </c>
    </row>
    <row r="200" spans="1:3" ht="42.75" x14ac:dyDescent="0.25">
      <c r="A200" s="78">
        <v>242</v>
      </c>
      <c r="B200" s="46" t="s">
        <v>360</v>
      </c>
      <c r="C200" s="41">
        <v>9.6110778600000017</v>
      </c>
    </row>
    <row r="201" spans="1:3" ht="57" x14ac:dyDescent="0.25">
      <c r="A201" s="78">
        <v>243</v>
      </c>
      <c r="B201" s="46" t="s">
        <v>282</v>
      </c>
      <c r="C201" s="41">
        <v>13.041675189999999</v>
      </c>
    </row>
    <row r="202" spans="1:3" x14ac:dyDescent="0.25">
      <c r="A202" s="78">
        <v>244</v>
      </c>
      <c r="B202" s="45" t="s">
        <v>361</v>
      </c>
      <c r="C202" s="41">
        <v>42.93674446</v>
      </c>
    </row>
    <row r="203" spans="1:3" x14ac:dyDescent="0.25">
      <c r="A203" s="78">
        <v>245</v>
      </c>
      <c r="B203" s="45" t="s">
        <v>417</v>
      </c>
      <c r="C203" s="41">
        <v>23.910999680000003</v>
      </c>
    </row>
    <row r="204" spans="1:3" x14ac:dyDescent="0.25">
      <c r="A204" s="78">
        <v>249</v>
      </c>
      <c r="B204" s="45" t="s">
        <v>423</v>
      </c>
      <c r="C204" s="41">
        <v>22.555078590000001</v>
      </c>
    </row>
    <row r="205" spans="1:3" x14ac:dyDescent="0.25">
      <c r="A205" s="78">
        <v>251</v>
      </c>
      <c r="B205" s="45" t="s">
        <v>24</v>
      </c>
      <c r="C205" s="41">
        <v>9.4574406900000021</v>
      </c>
    </row>
    <row r="206" spans="1:3" x14ac:dyDescent="0.25">
      <c r="A206" s="78">
        <v>253</v>
      </c>
      <c r="B206" s="45" t="s">
        <v>25</v>
      </c>
      <c r="C206" s="41">
        <v>4.0359286100000009</v>
      </c>
    </row>
    <row r="207" spans="1:3" x14ac:dyDescent="0.25">
      <c r="A207" s="78">
        <v>259</v>
      </c>
      <c r="B207" s="45" t="s">
        <v>424</v>
      </c>
      <c r="C207" s="41">
        <v>4.4843085900000004</v>
      </c>
    </row>
    <row r="208" spans="1:3" x14ac:dyDescent="0.25">
      <c r="A208" s="78">
        <v>260</v>
      </c>
      <c r="B208" s="45" t="s">
        <v>418</v>
      </c>
      <c r="C208" s="41">
        <v>0.53295000000000003</v>
      </c>
    </row>
    <row r="209" spans="1:3" x14ac:dyDescent="0.25">
      <c r="A209" s="80">
        <v>267</v>
      </c>
      <c r="B209" s="67" t="s">
        <v>455</v>
      </c>
      <c r="C209" s="41">
        <v>0.78304794</v>
      </c>
    </row>
    <row r="210" spans="1:3" ht="57" x14ac:dyDescent="0.25">
      <c r="A210" s="78">
        <v>274</v>
      </c>
      <c r="B210" s="46" t="s">
        <v>26</v>
      </c>
      <c r="C210" s="41">
        <v>11.440943379999998</v>
      </c>
    </row>
    <row r="211" spans="1:3" ht="85.5" x14ac:dyDescent="0.25">
      <c r="A211" s="78">
        <v>294</v>
      </c>
      <c r="B211" s="46" t="s">
        <v>450</v>
      </c>
      <c r="C211" s="41">
        <v>26.919970260000003</v>
      </c>
    </row>
    <row r="212" spans="1:3" ht="128.25" x14ac:dyDescent="0.25">
      <c r="A212" s="78">
        <v>295</v>
      </c>
      <c r="B212" s="46" t="s">
        <v>451</v>
      </c>
      <c r="C212" s="41">
        <v>5.52321975</v>
      </c>
    </row>
    <row r="213" spans="1:3" x14ac:dyDescent="0.25">
      <c r="A213" s="81">
        <v>305</v>
      </c>
      <c r="B213" s="69" t="s">
        <v>454</v>
      </c>
      <c r="C213" s="71">
        <v>3.2629805299999997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Y315"/>
  <sheetViews>
    <sheetView showGridLines="0" zoomScaleNormal="100" zoomScaleSheetLayoutView="100" workbookViewId="0">
      <pane xSplit="2" ySplit="8" topLeftCell="C9" activePane="bottomRight" state="frozen"/>
      <selection activeCell="D10" sqref="D10"/>
      <selection pane="topRight" activeCell="D10" sqref="D10"/>
      <selection pane="bottomLeft" activeCell="D10" sqref="D10"/>
      <selection pane="bottomRight" activeCell="D10" sqref="D10"/>
    </sheetView>
  </sheetViews>
  <sheetFormatPr baseColWidth="10" defaultColWidth="46.42578125" defaultRowHeight="12.75" x14ac:dyDescent="0.25"/>
  <cols>
    <col min="1" max="1" width="5.42578125" style="2" customWidth="1"/>
    <col min="2" max="2" width="64" style="2" bestFit="1" customWidth="1"/>
    <col min="3" max="6" width="13.7109375" style="2" customWidth="1"/>
    <col min="7" max="7" width="0.7109375" style="2" customWidth="1"/>
    <col min="8" max="10" width="13.7109375" style="2" customWidth="1"/>
    <col min="11" max="11" width="1.140625" style="2" customWidth="1"/>
    <col min="12" max="13" width="13.7109375" style="2" customWidth="1"/>
    <col min="14" max="14" width="7.7109375" style="2" customWidth="1"/>
    <col min="15" max="16384" width="46.42578125" style="2"/>
  </cols>
  <sheetData>
    <row r="1" spans="1:14" s="1" customFormat="1" ht="17.100000000000001" customHeight="1" x14ac:dyDescent="0.25">
      <c r="A1" s="52" t="s">
        <v>442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s="1" customFormat="1" ht="16.899999999999999" customHeight="1" x14ac:dyDescent="0.25">
      <c r="A2" s="52" t="s">
        <v>164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s="1" customFormat="1" ht="16.899999999999999" customHeight="1" x14ac:dyDescent="0.25">
      <c r="A3" s="52" t="s">
        <v>165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s="1" customFormat="1" ht="16.899999999999999" customHeight="1" x14ac:dyDescent="0.25">
      <c r="A4" s="52" t="s">
        <v>565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4" s="1" customFormat="1" ht="16.899999999999999" customHeight="1" x14ac:dyDescent="0.25">
      <c r="A5" s="52" t="s">
        <v>473</v>
      </c>
      <c r="B5" s="32"/>
      <c r="C5" s="33"/>
      <c r="D5" s="32"/>
      <c r="E5" s="32"/>
      <c r="F5" s="32"/>
      <c r="G5" s="32"/>
      <c r="H5" s="32"/>
      <c r="I5" s="32"/>
      <c r="J5" s="32"/>
      <c r="K5" s="32"/>
      <c r="L5" s="32"/>
      <c r="M5" s="32"/>
      <c r="N5" s="91" t="s">
        <v>562</v>
      </c>
    </row>
    <row r="6" spans="1:14" s="6" customFormat="1" ht="17.100000000000001" customHeight="1" x14ac:dyDescent="0.25">
      <c r="A6" s="195" t="s">
        <v>448</v>
      </c>
      <c r="B6" s="197" t="s">
        <v>169</v>
      </c>
      <c r="C6" s="199" t="s">
        <v>329</v>
      </c>
      <c r="D6" s="198" t="s">
        <v>166</v>
      </c>
      <c r="E6" s="198"/>
      <c r="F6" s="198"/>
      <c r="G6" s="34"/>
      <c r="H6" s="198" t="s">
        <v>167</v>
      </c>
      <c r="I6" s="198"/>
      <c r="J6" s="198"/>
      <c r="K6" s="34"/>
      <c r="L6" s="198" t="s">
        <v>168</v>
      </c>
      <c r="M6" s="198"/>
      <c r="N6" s="90">
        <v>15.567600000000001</v>
      </c>
    </row>
    <row r="7" spans="1:14" s="6" customFormat="1" ht="17.100000000000001" customHeight="1" x14ac:dyDescent="0.25">
      <c r="A7" s="195"/>
      <c r="B7" s="197"/>
      <c r="C7" s="199"/>
      <c r="D7" s="34" t="s">
        <v>459</v>
      </c>
      <c r="E7" s="34" t="s">
        <v>460</v>
      </c>
      <c r="F7" s="34" t="s">
        <v>170</v>
      </c>
      <c r="G7" s="34"/>
      <c r="H7" s="34" t="s">
        <v>171</v>
      </c>
      <c r="I7" s="34" t="s">
        <v>172</v>
      </c>
      <c r="J7" s="34" t="s">
        <v>170</v>
      </c>
      <c r="K7" s="34"/>
      <c r="L7" s="34" t="s">
        <v>173</v>
      </c>
      <c r="M7" s="34" t="s">
        <v>31</v>
      </c>
    </row>
    <row r="8" spans="1:14" s="3" customFormat="1" ht="15" customHeight="1" x14ac:dyDescent="0.25">
      <c r="A8" s="196"/>
      <c r="B8" s="198"/>
      <c r="C8" s="59" t="s">
        <v>33</v>
      </c>
      <c r="D8" s="60" t="s">
        <v>1</v>
      </c>
      <c r="E8" s="60" t="s">
        <v>2</v>
      </c>
      <c r="F8" s="60" t="s">
        <v>174</v>
      </c>
      <c r="G8" s="60"/>
      <c r="H8" s="60" t="s">
        <v>175</v>
      </c>
      <c r="I8" s="60" t="s">
        <v>176</v>
      </c>
      <c r="J8" s="60" t="s">
        <v>177</v>
      </c>
      <c r="K8" s="60"/>
      <c r="L8" s="60" t="s">
        <v>178</v>
      </c>
      <c r="M8" s="60" t="s">
        <v>179</v>
      </c>
    </row>
    <row r="9" spans="1:14" s="3" customFormat="1" ht="17.100000000000001" customHeight="1" x14ac:dyDescent="0.25">
      <c r="A9" s="35"/>
      <c r="B9" s="36" t="s">
        <v>31</v>
      </c>
      <c r="C9" s="37" t="e">
        <f>SUM(C10:C225)</f>
        <v>#REF!</v>
      </c>
      <c r="D9" s="37" t="e">
        <f>SUM(D10:D225)</f>
        <v>#REF!</v>
      </c>
      <c r="E9" s="37" t="e">
        <f>SUM(E10:E225)</f>
        <v>#REF!</v>
      </c>
      <c r="F9" s="37" t="e">
        <f>SUM(F10:F225)</f>
        <v>#REF!</v>
      </c>
      <c r="G9" s="37"/>
      <c r="H9" s="37" t="e">
        <f>SUM(H10:H225)</f>
        <v>#REF!</v>
      </c>
      <c r="I9" s="37" t="e">
        <f>SUM(I10:I225)</f>
        <v>#REF!</v>
      </c>
      <c r="J9" s="37" t="e">
        <f>SUM(J10:J225)</f>
        <v>#REF!</v>
      </c>
      <c r="K9" s="37"/>
      <c r="L9" s="37" t="e">
        <f>SUM(L10:L225)</f>
        <v>#REF!</v>
      </c>
      <c r="M9" s="37" t="e">
        <f>SUM(M10:M225)</f>
        <v>#REF!</v>
      </c>
    </row>
    <row r="10" spans="1:14" s="5" customFormat="1" ht="16.899999999999999" customHeight="1" x14ac:dyDescent="0.25">
      <c r="A10" s="38" t="e">
        <f>#REF!</f>
        <v>#REF!</v>
      </c>
      <c r="B10" s="39" t="e">
        <f>#REF!</f>
        <v>#REF!</v>
      </c>
      <c r="C10" s="40" t="e">
        <f>#REF!*'COMP MILLPESOS_ (2)'!$N$6</f>
        <v>#REF!</v>
      </c>
      <c r="D10" s="40" t="e">
        <f>#REF!*'COMP MILLPESOS_ (2)'!$N$6</f>
        <v>#REF!</v>
      </c>
      <c r="E10" s="92" t="e">
        <f>#REF!*'COMP MILLPESOS_ (2)'!$N$6</f>
        <v>#REF!</v>
      </c>
      <c r="F10" s="41" t="e">
        <f t="shared" ref="F10:F73" si="0">D10+E10</f>
        <v>#REF!</v>
      </c>
      <c r="G10" s="40"/>
      <c r="H10" s="40" t="e">
        <f>#REF!*'COMP MILLPESOS_ (2)'!$N$6</f>
        <v>#REF!</v>
      </c>
      <c r="I10" s="40" t="e">
        <f>#REF!*'COMP MILLPESOS_ (2)'!$N$6</f>
        <v>#REF!</v>
      </c>
      <c r="J10" s="40" t="e">
        <f t="shared" ref="J10:J73" si="1">H10+I10</f>
        <v>#REF!</v>
      </c>
      <c r="K10" s="40"/>
      <c r="L10" s="84" t="e">
        <f t="shared" ref="L10:L73" si="2">C10-F10-J10</f>
        <v>#REF!</v>
      </c>
      <c r="M10" s="84" t="e">
        <f t="shared" ref="M10:M73" si="3">J10+L10</f>
        <v>#REF!</v>
      </c>
    </row>
    <row r="11" spans="1:14" s="5" customFormat="1" ht="16.899999999999999" customHeight="1" x14ac:dyDescent="0.25">
      <c r="A11" s="38" t="e">
        <f>#REF!</f>
        <v>#REF!</v>
      </c>
      <c r="B11" s="39" t="e">
        <f>#REF!</f>
        <v>#REF!</v>
      </c>
      <c r="C11" s="40" t="e">
        <f>#REF!*'COMP MILLPESOS_ (2)'!$N$6</f>
        <v>#REF!</v>
      </c>
      <c r="D11" s="40" t="e">
        <f>#REF!*'COMP MILLPESOS_ (2)'!$N$6</f>
        <v>#REF!</v>
      </c>
      <c r="E11" s="92" t="e">
        <f>#REF!*'COMP MILLPESOS_ (2)'!$N$6</f>
        <v>#REF!</v>
      </c>
      <c r="F11" s="41" t="e">
        <f t="shared" si="0"/>
        <v>#REF!</v>
      </c>
      <c r="G11" s="40" t="e">
        <f t="shared" ref="G11:G42" si="4">+E11+F11</f>
        <v>#REF!</v>
      </c>
      <c r="H11" s="40" t="e">
        <f>#REF!*'COMP MILLPESOS_ (2)'!$N$6</f>
        <v>#REF!</v>
      </c>
      <c r="I11" s="40" t="e">
        <f>#REF!*'COMP MILLPESOS_ (2)'!$N$6</f>
        <v>#REF!</v>
      </c>
      <c r="J11" s="40" t="e">
        <f t="shared" si="1"/>
        <v>#REF!</v>
      </c>
      <c r="K11" s="40"/>
      <c r="L11" s="84" t="e">
        <f t="shared" si="2"/>
        <v>#REF!</v>
      </c>
      <c r="M11" s="84" t="e">
        <f t="shared" si="3"/>
        <v>#REF!</v>
      </c>
    </row>
    <row r="12" spans="1:14" s="5" customFormat="1" ht="16.899999999999999" customHeight="1" x14ac:dyDescent="0.25">
      <c r="A12" s="38" t="e">
        <f>#REF!</f>
        <v>#REF!</v>
      </c>
      <c r="B12" s="39" t="e">
        <f>#REF!</f>
        <v>#REF!</v>
      </c>
      <c r="C12" s="40" t="e">
        <f>#REF!*'COMP MILLPESOS_ (2)'!$N$6</f>
        <v>#REF!</v>
      </c>
      <c r="D12" s="40" t="e">
        <f>#REF!*'COMP MILLPESOS_ (2)'!$N$6</f>
        <v>#REF!</v>
      </c>
      <c r="E12" s="92" t="e">
        <f>#REF!*'COMP MILLPESOS_ (2)'!$N$6</f>
        <v>#REF!</v>
      </c>
      <c r="F12" s="41" t="e">
        <f t="shared" si="0"/>
        <v>#REF!</v>
      </c>
      <c r="G12" s="40" t="e">
        <f t="shared" si="4"/>
        <v>#REF!</v>
      </c>
      <c r="H12" s="40" t="e">
        <f>#REF!*'COMP MILLPESOS_ (2)'!$N$6</f>
        <v>#REF!</v>
      </c>
      <c r="I12" s="40" t="e">
        <f>#REF!*'COMP MILLPESOS_ (2)'!$N$6</f>
        <v>#REF!</v>
      </c>
      <c r="J12" s="40" t="e">
        <f t="shared" si="1"/>
        <v>#REF!</v>
      </c>
      <c r="K12" s="40"/>
      <c r="L12" s="84" t="e">
        <f t="shared" si="2"/>
        <v>#REF!</v>
      </c>
      <c r="M12" s="84" t="e">
        <f t="shared" si="3"/>
        <v>#REF!</v>
      </c>
    </row>
    <row r="13" spans="1:14" s="5" customFormat="1" ht="16.899999999999999" customHeight="1" x14ac:dyDescent="0.25">
      <c r="A13" s="38" t="e">
        <f>#REF!</f>
        <v>#REF!</v>
      </c>
      <c r="B13" s="39" t="e">
        <f>#REF!</f>
        <v>#REF!</v>
      </c>
      <c r="C13" s="40" t="e">
        <f>#REF!*'COMP MILLPESOS_ (2)'!$N$6</f>
        <v>#REF!</v>
      </c>
      <c r="D13" s="40" t="e">
        <f>#REF!*'COMP MILLPESOS_ (2)'!$N$6</f>
        <v>#REF!</v>
      </c>
      <c r="E13" s="92" t="e">
        <f>#REF!*'COMP MILLPESOS_ (2)'!$N$6</f>
        <v>#REF!</v>
      </c>
      <c r="F13" s="41" t="e">
        <f t="shared" si="0"/>
        <v>#REF!</v>
      </c>
      <c r="G13" s="40" t="e">
        <f t="shared" si="4"/>
        <v>#REF!</v>
      </c>
      <c r="H13" s="40" t="e">
        <f>#REF!*'COMP MILLPESOS_ (2)'!$N$6</f>
        <v>#REF!</v>
      </c>
      <c r="I13" s="40" t="e">
        <f>#REF!*'COMP MILLPESOS_ (2)'!$N$6</f>
        <v>#REF!</v>
      </c>
      <c r="J13" s="40" t="e">
        <f t="shared" si="1"/>
        <v>#REF!</v>
      </c>
      <c r="K13" s="40"/>
      <c r="L13" s="84" t="e">
        <f t="shared" si="2"/>
        <v>#REF!</v>
      </c>
      <c r="M13" s="84" t="e">
        <f t="shared" si="3"/>
        <v>#REF!</v>
      </c>
    </row>
    <row r="14" spans="1:14" s="5" customFormat="1" ht="16.899999999999999" customHeight="1" x14ac:dyDescent="0.25">
      <c r="A14" s="38" t="e">
        <f>#REF!</f>
        <v>#REF!</v>
      </c>
      <c r="B14" s="39" t="e">
        <f>#REF!</f>
        <v>#REF!</v>
      </c>
      <c r="C14" s="40" t="e">
        <f>#REF!*'COMP MILLPESOS_ (2)'!$N$6</f>
        <v>#REF!</v>
      </c>
      <c r="D14" s="40" t="e">
        <f>#REF!*'COMP MILLPESOS_ (2)'!$N$6</f>
        <v>#REF!</v>
      </c>
      <c r="E14" s="92" t="e">
        <f>#REF!*'COMP MILLPESOS_ (2)'!$N$6</f>
        <v>#REF!</v>
      </c>
      <c r="F14" s="41" t="e">
        <f t="shared" si="0"/>
        <v>#REF!</v>
      </c>
      <c r="G14" s="40" t="e">
        <f t="shared" si="4"/>
        <v>#REF!</v>
      </c>
      <c r="H14" s="40" t="e">
        <f>#REF!*'COMP MILLPESOS_ (2)'!$N$6</f>
        <v>#REF!</v>
      </c>
      <c r="I14" s="40" t="e">
        <f>#REF!*'COMP MILLPESOS_ (2)'!$N$6</f>
        <v>#REF!</v>
      </c>
      <c r="J14" s="40" t="e">
        <f t="shared" si="1"/>
        <v>#REF!</v>
      </c>
      <c r="K14" s="40"/>
      <c r="L14" s="84" t="e">
        <f t="shared" si="2"/>
        <v>#REF!</v>
      </c>
      <c r="M14" s="84" t="e">
        <f t="shared" si="3"/>
        <v>#REF!</v>
      </c>
    </row>
    <row r="15" spans="1:14" s="5" customFormat="1" ht="16.899999999999999" customHeight="1" x14ac:dyDescent="0.25">
      <c r="A15" s="38" t="e">
        <f>#REF!</f>
        <v>#REF!</v>
      </c>
      <c r="B15" s="39" t="e">
        <f>#REF!</f>
        <v>#REF!</v>
      </c>
      <c r="C15" s="40" t="e">
        <f>#REF!*'COMP MILLPESOS_ (2)'!$N$6</f>
        <v>#REF!</v>
      </c>
      <c r="D15" s="40" t="e">
        <f>#REF!*'COMP MILLPESOS_ (2)'!$N$6</f>
        <v>#REF!</v>
      </c>
      <c r="E15" s="92" t="e">
        <f>#REF!*'COMP MILLPESOS_ (2)'!$N$6</f>
        <v>#REF!</v>
      </c>
      <c r="F15" s="41" t="e">
        <f t="shared" si="0"/>
        <v>#REF!</v>
      </c>
      <c r="G15" s="40" t="e">
        <f t="shared" si="4"/>
        <v>#REF!</v>
      </c>
      <c r="H15" s="40" t="e">
        <f>#REF!*'COMP MILLPESOS_ (2)'!$N$6</f>
        <v>#REF!</v>
      </c>
      <c r="I15" s="40" t="e">
        <f>#REF!*'COMP MILLPESOS_ (2)'!$N$6</f>
        <v>#REF!</v>
      </c>
      <c r="J15" s="40" t="e">
        <f t="shared" si="1"/>
        <v>#REF!</v>
      </c>
      <c r="K15" s="40"/>
      <c r="L15" s="84" t="e">
        <f t="shared" si="2"/>
        <v>#REF!</v>
      </c>
      <c r="M15" s="84" t="e">
        <f t="shared" si="3"/>
        <v>#REF!</v>
      </c>
    </row>
    <row r="16" spans="1:14" s="5" customFormat="1" ht="16.899999999999999" customHeight="1" x14ac:dyDescent="0.25">
      <c r="A16" s="38" t="e">
        <f>#REF!</f>
        <v>#REF!</v>
      </c>
      <c r="B16" s="39" t="e">
        <f>#REF!</f>
        <v>#REF!</v>
      </c>
      <c r="C16" s="40" t="e">
        <f>#REF!*'COMP MILLPESOS_ (2)'!$N$6</f>
        <v>#REF!</v>
      </c>
      <c r="D16" s="40" t="e">
        <f>#REF!*'COMP MILLPESOS_ (2)'!$N$6</f>
        <v>#REF!</v>
      </c>
      <c r="E16" s="92" t="e">
        <f>#REF!*'COMP MILLPESOS_ (2)'!$N$6</f>
        <v>#REF!</v>
      </c>
      <c r="F16" s="41" t="e">
        <f t="shared" si="0"/>
        <v>#REF!</v>
      </c>
      <c r="G16" s="40" t="e">
        <f t="shared" si="4"/>
        <v>#REF!</v>
      </c>
      <c r="H16" s="40" t="e">
        <f>#REF!*'COMP MILLPESOS_ (2)'!$N$6</f>
        <v>#REF!</v>
      </c>
      <c r="I16" s="40" t="e">
        <f>#REF!*'COMP MILLPESOS_ (2)'!$N$6</f>
        <v>#REF!</v>
      </c>
      <c r="J16" s="40" t="e">
        <f t="shared" si="1"/>
        <v>#REF!</v>
      </c>
      <c r="K16" s="40"/>
      <c r="L16" s="84" t="e">
        <f t="shared" si="2"/>
        <v>#REF!</v>
      </c>
      <c r="M16" s="84" t="e">
        <f t="shared" si="3"/>
        <v>#REF!</v>
      </c>
    </row>
    <row r="17" spans="1:13" s="5" customFormat="1" ht="16.899999999999999" customHeight="1" x14ac:dyDescent="0.25">
      <c r="A17" s="38" t="e">
        <f>#REF!</f>
        <v>#REF!</v>
      </c>
      <c r="B17" s="39" t="e">
        <f>#REF!</f>
        <v>#REF!</v>
      </c>
      <c r="C17" s="40" t="e">
        <f>#REF!*'COMP MILLPESOS_ (2)'!$N$6</f>
        <v>#REF!</v>
      </c>
      <c r="D17" s="40" t="e">
        <f>#REF!*'COMP MILLPESOS_ (2)'!$N$6</f>
        <v>#REF!</v>
      </c>
      <c r="E17" s="40" t="e">
        <f>#REF!*'COMP MILLPESOS_ (2)'!$N$6</f>
        <v>#REF!</v>
      </c>
      <c r="F17" s="41" t="e">
        <f t="shared" si="0"/>
        <v>#REF!</v>
      </c>
      <c r="G17" s="40" t="e">
        <f t="shared" si="4"/>
        <v>#REF!</v>
      </c>
      <c r="H17" s="40" t="e">
        <f>#REF!*'COMP MILLPESOS_ (2)'!$N$6</f>
        <v>#REF!</v>
      </c>
      <c r="I17" s="40" t="e">
        <f>#REF!*'COMP MILLPESOS_ (2)'!$N$6</f>
        <v>#REF!</v>
      </c>
      <c r="J17" s="40" t="e">
        <f t="shared" si="1"/>
        <v>#REF!</v>
      </c>
      <c r="K17" s="40"/>
      <c r="L17" s="84" t="e">
        <f t="shared" si="2"/>
        <v>#REF!</v>
      </c>
      <c r="M17" s="84" t="e">
        <f t="shared" si="3"/>
        <v>#REF!</v>
      </c>
    </row>
    <row r="18" spans="1:13" s="5" customFormat="1" ht="16.899999999999999" customHeight="1" x14ac:dyDescent="0.25">
      <c r="A18" s="38" t="e">
        <f>#REF!</f>
        <v>#REF!</v>
      </c>
      <c r="B18" s="39" t="e">
        <f>#REF!</f>
        <v>#REF!</v>
      </c>
      <c r="C18" s="40" t="e">
        <f>#REF!*'COMP MILLPESOS_ (2)'!$N$6</f>
        <v>#REF!</v>
      </c>
      <c r="D18" s="40" t="e">
        <f>#REF!*'COMP MILLPESOS_ (2)'!$N$6</f>
        <v>#REF!</v>
      </c>
      <c r="E18" s="40" t="e">
        <f>#REF!*'COMP MILLPESOS_ (2)'!$N$6</f>
        <v>#REF!</v>
      </c>
      <c r="F18" s="41" t="e">
        <f t="shared" si="0"/>
        <v>#REF!</v>
      </c>
      <c r="G18" s="40" t="e">
        <f t="shared" si="4"/>
        <v>#REF!</v>
      </c>
      <c r="H18" s="40" t="e">
        <f>#REF!*'COMP MILLPESOS_ (2)'!$N$6</f>
        <v>#REF!</v>
      </c>
      <c r="I18" s="40" t="e">
        <f>#REF!*'COMP MILLPESOS_ (2)'!$N$6</f>
        <v>#REF!</v>
      </c>
      <c r="J18" s="40" t="e">
        <f t="shared" si="1"/>
        <v>#REF!</v>
      </c>
      <c r="K18" s="40"/>
      <c r="L18" s="84" t="e">
        <f t="shared" si="2"/>
        <v>#REF!</v>
      </c>
      <c r="M18" s="84" t="e">
        <f t="shared" si="3"/>
        <v>#REF!</v>
      </c>
    </row>
    <row r="19" spans="1:13" s="5" customFormat="1" ht="16.899999999999999" customHeight="1" x14ac:dyDescent="0.25">
      <c r="A19" s="38" t="e">
        <f>#REF!</f>
        <v>#REF!</v>
      </c>
      <c r="B19" s="39" t="e">
        <f>#REF!</f>
        <v>#REF!</v>
      </c>
      <c r="C19" s="40" t="e">
        <f>#REF!*'COMP MILLPESOS_ (2)'!$N$6</f>
        <v>#REF!</v>
      </c>
      <c r="D19" s="40" t="e">
        <f>#REF!*'COMP MILLPESOS_ (2)'!$N$6</f>
        <v>#REF!</v>
      </c>
      <c r="E19" s="40" t="e">
        <f>#REF!*'COMP MILLPESOS_ (2)'!$N$6</f>
        <v>#REF!</v>
      </c>
      <c r="F19" s="41" t="e">
        <f t="shared" si="0"/>
        <v>#REF!</v>
      </c>
      <c r="G19" s="40" t="e">
        <f t="shared" si="4"/>
        <v>#REF!</v>
      </c>
      <c r="H19" s="40" t="e">
        <f>#REF!*'COMP MILLPESOS_ (2)'!$N$6</f>
        <v>#REF!</v>
      </c>
      <c r="I19" s="40" t="e">
        <f>#REF!*'COMP MILLPESOS_ (2)'!$N$6</f>
        <v>#REF!</v>
      </c>
      <c r="J19" s="40" t="e">
        <f t="shared" si="1"/>
        <v>#REF!</v>
      </c>
      <c r="K19" s="40"/>
      <c r="L19" s="84" t="e">
        <f t="shared" si="2"/>
        <v>#REF!</v>
      </c>
      <c r="M19" s="84" t="e">
        <f t="shared" si="3"/>
        <v>#REF!</v>
      </c>
    </row>
    <row r="20" spans="1:13" s="5" customFormat="1" ht="16.899999999999999" customHeight="1" x14ac:dyDescent="0.25">
      <c r="A20" s="38" t="e">
        <f>#REF!</f>
        <v>#REF!</v>
      </c>
      <c r="B20" s="39" t="e">
        <f>#REF!</f>
        <v>#REF!</v>
      </c>
      <c r="C20" s="40" t="e">
        <f>#REF!*'COMP MILLPESOS_ (2)'!$N$6</f>
        <v>#REF!</v>
      </c>
      <c r="D20" s="40" t="e">
        <f>#REF!*'COMP MILLPESOS_ (2)'!$N$6</f>
        <v>#REF!</v>
      </c>
      <c r="E20" s="40" t="e">
        <f>#REF!*'COMP MILLPESOS_ (2)'!$N$6</f>
        <v>#REF!</v>
      </c>
      <c r="F20" s="41" t="e">
        <f t="shared" si="0"/>
        <v>#REF!</v>
      </c>
      <c r="G20" s="40" t="e">
        <f t="shared" si="4"/>
        <v>#REF!</v>
      </c>
      <c r="H20" s="40" t="e">
        <f>#REF!*'COMP MILLPESOS_ (2)'!$N$6</f>
        <v>#REF!</v>
      </c>
      <c r="I20" s="40" t="e">
        <f>#REF!*'COMP MILLPESOS_ (2)'!$N$6</f>
        <v>#REF!</v>
      </c>
      <c r="J20" s="40" t="e">
        <f t="shared" si="1"/>
        <v>#REF!</v>
      </c>
      <c r="K20" s="40"/>
      <c r="L20" s="84" t="e">
        <f t="shared" si="2"/>
        <v>#REF!</v>
      </c>
      <c r="M20" s="84" t="e">
        <f t="shared" si="3"/>
        <v>#REF!</v>
      </c>
    </row>
    <row r="21" spans="1:13" s="5" customFormat="1" ht="16.899999999999999" customHeight="1" x14ac:dyDescent="0.25">
      <c r="A21" s="38" t="e">
        <f>#REF!</f>
        <v>#REF!</v>
      </c>
      <c r="B21" s="39" t="e">
        <f>#REF!</f>
        <v>#REF!</v>
      </c>
      <c r="C21" s="40" t="e">
        <f>#REF!*'COMP MILLPESOS_ (2)'!$N$6</f>
        <v>#REF!</v>
      </c>
      <c r="D21" s="40" t="e">
        <f>#REF!*'COMP MILLPESOS_ (2)'!$N$6</f>
        <v>#REF!</v>
      </c>
      <c r="E21" s="40" t="e">
        <f>#REF!*'COMP MILLPESOS_ (2)'!$N$6</f>
        <v>#REF!</v>
      </c>
      <c r="F21" s="41" t="e">
        <f t="shared" si="0"/>
        <v>#REF!</v>
      </c>
      <c r="G21" s="40" t="e">
        <f t="shared" si="4"/>
        <v>#REF!</v>
      </c>
      <c r="H21" s="40" t="e">
        <f>#REF!*'COMP MILLPESOS_ (2)'!$N$6</f>
        <v>#REF!</v>
      </c>
      <c r="I21" s="40" t="e">
        <f>#REF!*'COMP MILLPESOS_ (2)'!$N$6</f>
        <v>#REF!</v>
      </c>
      <c r="J21" s="40" t="e">
        <f t="shared" si="1"/>
        <v>#REF!</v>
      </c>
      <c r="K21" s="40"/>
      <c r="L21" s="84" t="e">
        <f t="shared" si="2"/>
        <v>#REF!</v>
      </c>
      <c r="M21" s="84" t="e">
        <f t="shared" si="3"/>
        <v>#REF!</v>
      </c>
    </row>
    <row r="22" spans="1:13" s="5" customFormat="1" ht="16.899999999999999" customHeight="1" x14ac:dyDescent="0.25">
      <c r="A22" s="38" t="e">
        <f>#REF!</f>
        <v>#REF!</v>
      </c>
      <c r="B22" s="39" t="e">
        <f>#REF!</f>
        <v>#REF!</v>
      </c>
      <c r="C22" s="40" t="e">
        <f>#REF!*'COMP MILLPESOS_ (2)'!$N$6</f>
        <v>#REF!</v>
      </c>
      <c r="D22" s="40" t="e">
        <f>#REF!*'COMP MILLPESOS_ (2)'!$N$6</f>
        <v>#REF!</v>
      </c>
      <c r="E22" s="40" t="e">
        <f>#REF!*'COMP MILLPESOS_ (2)'!$N$6</f>
        <v>#REF!</v>
      </c>
      <c r="F22" s="41" t="e">
        <f t="shared" si="0"/>
        <v>#REF!</v>
      </c>
      <c r="G22" s="40" t="e">
        <f t="shared" si="4"/>
        <v>#REF!</v>
      </c>
      <c r="H22" s="40" t="e">
        <f>#REF!*'COMP MILLPESOS_ (2)'!$N$6</f>
        <v>#REF!</v>
      </c>
      <c r="I22" s="40" t="e">
        <f>#REF!*'COMP MILLPESOS_ (2)'!$N$6</f>
        <v>#REF!</v>
      </c>
      <c r="J22" s="40" t="e">
        <f t="shared" si="1"/>
        <v>#REF!</v>
      </c>
      <c r="K22" s="40"/>
      <c r="L22" s="84" t="e">
        <f t="shared" si="2"/>
        <v>#REF!</v>
      </c>
      <c r="M22" s="84" t="e">
        <f t="shared" si="3"/>
        <v>#REF!</v>
      </c>
    </row>
    <row r="23" spans="1:13" s="5" customFormat="1" ht="16.899999999999999" customHeight="1" x14ac:dyDescent="0.25">
      <c r="A23" s="38" t="e">
        <f>#REF!</f>
        <v>#REF!</v>
      </c>
      <c r="B23" s="39" t="e">
        <f>#REF!</f>
        <v>#REF!</v>
      </c>
      <c r="C23" s="40" t="e">
        <f>#REF!*'COMP MILLPESOS_ (2)'!$N$6</f>
        <v>#REF!</v>
      </c>
      <c r="D23" s="40" t="e">
        <f>#REF!*'COMP MILLPESOS_ (2)'!$N$6</f>
        <v>#REF!</v>
      </c>
      <c r="E23" s="40" t="e">
        <f>#REF!*'COMP MILLPESOS_ (2)'!$N$6</f>
        <v>#REF!</v>
      </c>
      <c r="F23" s="41" t="e">
        <f t="shared" si="0"/>
        <v>#REF!</v>
      </c>
      <c r="G23" s="40" t="e">
        <f t="shared" si="4"/>
        <v>#REF!</v>
      </c>
      <c r="H23" s="40" t="e">
        <f>#REF!*'COMP MILLPESOS_ (2)'!$N$6</f>
        <v>#REF!</v>
      </c>
      <c r="I23" s="40" t="e">
        <f>#REF!*'COMP MILLPESOS_ (2)'!$N$6</f>
        <v>#REF!</v>
      </c>
      <c r="J23" s="40" t="e">
        <f t="shared" si="1"/>
        <v>#REF!</v>
      </c>
      <c r="K23" s="40"/>
      <c r="L23" s="84" t="e">
        <f t="shared" si="2"/>
        <v>#REF!</v>
      </c>
      <c r="M23" s="84" t="e">
        <f t="shared" si="3"/>
        <v>#REF!</v>
      </c>
    </row>
    <row r="24" spans="1:13" s="5" customFormat="1" ht="16.899999999999999" customHeight="1" x14ac:dyDescent="0.25">
      <c r="A24" s="38" t="e">
        <f>#REF!</f>
        <v>#REF!</v>
      </c>
      <c r="B24" s="39" t="e">
        <f>#REF!</f>
        <v>#REF!</v>
      </c>
      <c r="C24" s="40" t="e">
        <f>#REF!*'COMP MILLPESOS_ (2)'!$N$6</f>
        <v>#REF!</v>
      </c>
      <c r="D24" s="40" t="e">
        <f>#REF!*'COMP MILLPESOS_ (2)'!$N$6</f>
        <v>#REF!</v>
      </c>
      <c r="E24" s="40" t="e">
        <f>#REF!*'COMP MILLPESOS_ (2)'!$N$6</f>
        <v>#REF!</v>
      </c>
      <c r="F24" s="41" t="e">
        <f t="shared" si="0"/>
        <v>#REF!</v>
      </c>
      <c r="G24" s="40" t="e">
        <f t="shared" si="4"/>
        <v>#REF!</v>
      </c>
      <c r="H24" s="40" t="e">
        <f>#REF!*'COMP MILLPESOS_ (2)'!$N$6</f>
        <v>#REF!</v>
      </c>
      <c r="I24" s="40" t="e">
        <f>#REF!*'COMP MILLPESOS_ (2)'!$N$6</f>
        <v>#REF!</v>
      </c>
      <c r="J24" s="40" t="e">
        <f t="shared" si="1"/>
        <v>#REF!</v>
      </c>
      <c r="K24" s="40"/>
      <c r="L24" s="84" t="e">
        <f t="shared" si="2"/>
        <v>#REF!</v>
      </c>
      <c r="M24" s="84" t="e">
        <f t="shared" si="3"/>
        <v>#REF!</v>
      </c>
    </row>
    <row r="25" spans="1:13" s="5" customFormat="1" ht="16.899999999999999" customHeight="1" x14ac:dyDescent="0.25">
      <c r="A25" s="38" t="e">
        <f>#REF!</f>
        <v>#REF!</v>
      </c>
      <c r="B25" s="39" t="e">
        <f>#REF!</f>
        <v>#REF!</v>
      </c>
      <c r="C25" s="40" t="e">
        <f>#REF!*'COMP MILLPESOS_ (2)'!$N$6</f>
        <v>#REF!</v>
      </c>
      <c r="D25" s="40" t="e">
        <f>#REF!*'COMP MILLPESOS_ (2)'!$N$6</f>
        <v>#REF!</v>
      </c>
      <c r="E25" s="40" t="e">
        <f>#REF!*'COMP MILLPESOS_ (2)'!$N$6</f>
        <v>#REF!</v>
      </c>
      <c r="F25" s="41" t="e">
        <f t="shared" si="0"/>
        <v>#REF!</v>
      </c>
      <c r="G25" s="40" t="e">
        <f t="shared" si="4"/>
        <v>#REF!</v>
      </c>
      <c r="H25" s="40" t="e">
        <f>#REF!*'COMP MILLPESOS_ (2)'!$N$6</f>
        <v>#REF!</v>
      </c>
      <c r="I25" s="40" t="e">
        <f>#REF!*'COMP MILLPESOS_ (2)'!$N$6</f>
        <v>#REF!</v>
      </c>
      <c r="J25" s="40" t="e">
        <f t="shared" si="1"/>
        <v>#REF!</v>
      </c>
      <c r="K25" s="40"/>
      <c r="L25" s="84" t="e">
        <f t="shared" si="2"/>
        <v>#REF!</v>
      </c>
      <c r="M25" s="84" t="e">
        <f t="shared" si="3"/>
        <v>#REF!</v>
      </c>
    </row>
    <row r="26" spans="1:13" s="5" customFormat="1" ht="16.899999999999999" customHeight="1" x14ac:dyDescent="0.25">
      <c r="A26" s="38" t="e">
        <f>#REF!</f>
        <v>#REF!</v>
      </c>
      <c r="B26" s="39" t="e">
        <f>#REF!</f>
        <v>#REF!</v>
      </c>
      <c r="C26" s="40" t="e">
        <f>#REF!*'COMP MILLPESOS_ (2)'!$N$6</f>
        <v>#REF!</v>
      </c>
      <c r="D26" s="40" t="e">
        <f>#REF!*'COMP MILLPESOS_ (2)'!$N$6</f>
        <v>#REF!</v>
      </c>
      <c r="E26" s="40" t="e">
        <f>#REF!*'COMP MILLPESOS_ (2)'!$N$6</f>
        <v>#REF!</v>
      </c>
      <c r="F26" s="41" t="e">
        <f t="shared" si="0"/>
        <v>#REF!</v>
      </c>
      <c r="G26" s="40" t="e">
        <f t="shared" si="4"/>
        <v>#REF!</v>
      </c>
      <c r="H26" s="40" t="e">
        <f>#REF!*'COMP MILLPESOS_ (2)'!$N$6</f>
        <v>#REF!</v>
      </c>
      <c r="I26" s="40" t="e">
        <f>#REF!*'COMP MILLPESOS_ (2)'!$N$6</f>
        <v>#REF!</v>
      </c>
      <c r="J26" s="40" t="e">
        <f t="shared" si="1"/>
        <v>#REF!</v>
      </c>
      <c r="K26" s="40"/>
      <c r="L26" s="84" t="e">
        <f t="shared" si="2"/>
        <v>#REF!</v>
      </c>
      <c r="M26" s="84" t="e">
        <f t="shared" si="3"/>
        <v>#REF!</v>
      </c>
    </row>
    <row r="27" spans="1:13" s="5" customFormat="1" ht="16.899999999999999" customHeight="1" x14ac:dyDescent="0.25">
      <c r="A27" s="38" t="e">
        <f>#REF!</f>
        <v>#REF!</v>
      </c>
      <c r="B27" s="39" t="e">
        <f>#REF!</f>
        <v>#REF!</v>
      </c>
      <c r="C27" s="40" t="e">
        <f>#REF!*'COMP MILLPESOS_ (2)'!$N$6</f>
        <v>#REF!</v>
      </c>
      <c r="D27" s="40" t="e">
        <f>#REF!*'COMP MILLPESOS_ (2)'!$N$6</f>
        <v>#REF!</v>
      </c>
      <c r="E27" s="40" t="e">
        <f>#REF!*'COMP MILLPESOS_ (2)'!$N$6</f>
        <v>#REF!</v>
      </c>
      <c r="F27" s="41" t="e">
        <f t="shared" si="0"/>
        <v>#REF!</v>
      </c>
      <c r="G27" s="40" t="e">
        <f t="shared" si="4"/>
        <v>#REF!</v>
      </c>
      <c r="H27" s="40" t="e">
        <f>#REF!*'COMP MILLPESOS_ (2)'!$N$6</f>
        <v>#REF!</v>
      </c>
      <c r="I27" s="40" t="e">
        <f>#REF!*'COMP MILLPESOS_ (2)'!$N$6</f>
        <v>#REF!</v>
      </c>
      <c r="J27" s="40" t="e">
        <f t="shared" si="1"/>
        <v>#REF!</v>
      </c>
      <c r="K27" s="40"/>
      <c r="L27" s="84" t="e">
        <f t="shared" si="2"/>
        <v>#REF!</v>
      </c>
      <c r="M27" s="84" t="e">
        <f t="shared" si="3"/>
        <v>#REF!</v>
      </c>
    </row>
    <row r="28" spans="1:13" s="5" customFormat="1" ht="16.899999999999999" customHeight="1" x14ac:dyDescent="0.25">
      <c r="A28" s="38" t="e">
        <f>#REF!</f>
        <v>#REF!</v>
      </c>
      <c r="B28" s="39" t="e">
        <f>#REF!</f>
        <v>#REF!</v>
      </c>
      <c r="C28" s="40" t="e">
        <f>#REF!*'COMP MILLPESOS_ (2)'!$N$6</f>
        <v>#REF!</v>
      </c>
      <c r="D28" s="40" t="e">
        <f>#REF!*'COMP MILLPESOS_ (2)'!$N$6</f>
        <v>#REF!</v>
      </c>
      <c r="E28" s="40" t="e">
        <f>#REF!*'COMP MILLPESOS_ (2)'!$N$6</f>
        <v>#REF!</v>
      </c>
      <c r="F28" s="41" t="e">
        <f t="shared" si="0"/>
        <v>#REF!</v>
      </c>
      <c r="G28" s="40" t="e">
        <f t="shared" si="4"/>
        <v>#REF!</v>
      </c>
      <c r="H28" s="40" t="e">
        <f>#REF!*'COMP MILLPESOS_ (2)'!$N$6</f>
        <v>#REF!</v>
      </c>
      <c r="I28" s="40" t="e">
        <f>#REF!*'COMP MILLPESOS_ (2)'!$N$6</f>
        <v>#REF!</v>
      </c>
      <c r="J28" s="40" t="e">
        <f t="shared" si="1"/>
        <v>#REF!</v>
      </c>
      <c r="K28" s="40"/>
      <c r="L28" s="84" t="e">
        <f t="shared" si="2"/>
        <v>#REF!</v>
      </c>
      <c r="M28" s="84" t="e">
        <f t="shared" si="3"/>
        <v>#REF!</v>
      </c>
    </row>
    <row r="29" spans="1:13" s="5" customFormat="1" ht="16.899999999999999" customHeight="1" x14ac:dyDescent="0.25">
      <c r="A29" s="38" t="e">
        <f>#REF!</f>
        <v>#REF!</v>
      </c>
      <c r="B29" s="39" t="e">
        <f>#REF!</f>
        <v>#REF!</v>
      </c>
      <c r="C29" s="40" t="e">
        <f>#REF!*'COMP MILLPESOS_ (2)'!$N$6</f>
        <v>#REF!</v>
      </c>
      <c r="D29" s="40" t="e">
        <f>#REF!*'COMP MILLPESOS_ (2)'!$N$6</f>
        <v>#REF!</v>
      </c>
      <c r="E29" s="40" t="e">
        <f>#REF!*'COMP MILLPESOS_ (2)'!$N$6</f>
        <v>#REF!</v>
      </c>
      <c r="F29" s="41" t="e">
        <f t="shared" si="0"/>
        <v>#REF!</v>
      </c>
      <c r="G29" s="40" t="e">
        <f t="shared" si="4"/>
        <v>#REF!</v>
      </c>
      <c r="H29" s="40" t="e">
        <f>#REF!*'COMP MILLPESOS_ (2)'!$N$6</f>
        <v>#REF!</v>
      </c>
      <c r="I29" s="40" t="e">
        <f>#REF!*'COMP MILLPESOS_ (2)'!$N$6</f>
        <v>#REF!</v>
      </c>
      <c r="J29" s="40" t="e">
        <f t="shared" si="1"/>
        <v>#REF!</v>
      </c>
      <c r="K29" s="40"/>
      <c r="L29" s="84" t="e">
        <f t="shared" si="2"/>
        <v>#REF!</v>
      </c>
      <c r="M29" s="84" t="e">
        <f t="shared" si="3"/>
        <v>#REF!</v>
      </c>
    </row>
    <row r="30" spans="1:13" s="5" customFormat="1" ht="16.899999999999999" customHeight="1" x14ac:dyDescent="0.25">
      <c r="A30" s="38" t="e">
        <f>#REF!</f>
        <v>#REF!</v>
      </c>
      <c r="B30" s="39" t="e">
        <f>#REF!</f>
        <v>#REF!</v>
      </c>
      <c r="C30" s="40" t="e">
        <f>#REF!*'COMP MILLPESOS_ (2)'!$N$6</f>
        <v>#REF!</v>
      </c>
      <c r="D30" s="40" t="e">
        <f>#REF!*'COMP MILLPESOS_ (2)'!$N$6</f>
        <v>#REF!</v>
      </c>
      <c r="E30" s="40" t="e">
        <f>#REF!*'COMP MILLPESOS_ (2)'!$N$6</f>
        <v>#REF!</v>
      </c>
      <c r="F30" s="41" t="e">
        <f t="shared" si="0"/>
        <v>#REF!</v>
      </c>
      <c r="G30" s="40" t="e">
        <f t="shared" si="4"/>
        <v>#REF!</v>
      </c>
      <c r="H30" s="40" t="e">
        <f>#REF!*'COMP MILLPESOS_ (2)'!$N$6</f>
        <v>#REF!</v>
      </c>
      <c r="I30" s="40" t="e">
        <f>#REF!*'COMP MILLPESOS_ (2)'!$N$6</f>
        <v>#REF!</v>
      </c>
      <c r="J30" s="40" t="e">
        <f t="shared" si="1"/>
        <v>#REF!</v>
      </c>
      <c r="K30" s="40"/>
      <c r="L30" s="84" t="e">
        <f t="shared" si="2"/>
        <v>#REF!</v>
      </c>
      <c r="M30" s="84" t="e">
        <f t="shared" si="3"/>
        <v>#REF!</v>
      </c>
    </row>
    <row r="31" spans="1:13" s="5" customFormat="1" ht="16.899999999999999" customHeight="1" x14ac:dyDescent="0.25">
      <c r="A31" s="38" t="e">
        <f>#REF!</f>
        <v>#REF!</v>
      </c>
      <c r="B31" s="39" t="e">
        <f>#REF!</f>
        <v>#REF!</v>
      </c>
      <c r="C31" s="40" t="e">
        <f>#REF!*'COMP MILLPESOS_ (2)'!$N$6</f>
        <v>#REF!</v>
      </c>
      <c r="D31" s="40" t="e">
        <f>#REF!*'COMP MILLPESOS_ (2)'!$N$6</f>
        <v>#REF!</v>
      </c>
      <c r="E31" s="40" t="e">
        <f>#REF!*'COMP MILLPESOS_ (2)'!$N$6</f>
        <v>#REF!</v>
      </c>
      <c r="F31" s="41" t="e">
        <f t="shared" si="0"/>
        <v>#REF!</v>
      </c>
      <c r="G31" s="40" t="e">
        <f t="shared" si="4"/>
        <v>#REF!</v>
      </c>
      <c r="H31" s="40" t="e">
        <f>#REF!*'COMP MILLPESOS_ (2)'!$N$6</f>
        <v>#REF!</v>
      </c>
      <c r="I31" s="40" t="e">
        <f>#REF!*'COMP MILLPESOS_ (2)'!$N$6</f>
        <v>#REF!</v>
      </c>
      <c r="J31" s="40" t="e">
        <f t="shared" si="1"/>
        <v>#REF!</v>
      </c>
      <c r="K31" s="40"/>
      <c r="L31" s="84" t="e">
        <f t="shared" si="2"/>
        <v>#REF!</v>
      </c>
      <c r="M31" s="84" t="e">
        <f t="shared" si="3"/>
        <v>#REF!</v>
      </c>
    </row>
    <row r="32" spans="1:13" s="5" customFormat="1" ht="16.899999999999999" customHeight="1" x14ac:dyDescent="0.25">
      <c r="A32" s="38" t="e">
        <f>#REF!</f>
        <v>#REF!</v>
      </c>
      <c r="B32" s="39" t="e">
        <f>#REF!</f>
        <v>#REF!</v>
      </c>
      <c r="C32" s="40" t="e">
        <f>#REF!*'COMP MILLPESOS_ (2)'!$N$6</f>
        <v>#REF!</v>
      </c>
      <c r="D32" s="40" t="e">
        <f>#REF!*'COMP MILLPESOS_ (2)'!$N$6</f>
        <v>#REF!</v>
      </c>
      <c r="E32" s="40" t="e">
        <f>#REF!*'COMP MILLPESOS_ (2)'!$N$6</f>
        <v>#REF!</v>
      </c>
      <c r="F32" s="41" t="e">
        <f t="shared" si="0"/>
        <v>#REF!</v>
      </c>
      <c r="G32" s="40" t="e">
        <f t="shared" si="4"/>
        <v>#REF!</v>
      </c>
      <c r="H32" s="40" t="e">
        <f>#REF!*'COMP MILLPESOS_ (2)'!$N$6</f>
        <v>#REF!</v>
      </c>
      <c r="I32" s="40" t="e">
        <f>#REF!*'COMP MILLPESOS_ (2)'!$N$6</f>
        <v>#REF!</v>
      </c>
      <c r="J32" s="40" t="e">
        <f t="shared" si="1"/>
        <v>#REF!</v>
      </c>
      <c r="K32" s="40"/>
      <c r="L32" s="84" t="e">
        <f t="shared" si="2"/>
        <v>#REF!</v>
      </c>
      <c r="M32" s="84" t="e">
        <f t="shared" si="3"/>
        <v>#REF!</v>
      </c>
    </row>
    <row r="33" spans="1:13" s="5" customFormat="1" ht="16.899999999999999" customHeight="1" x14ac:dyDescent="0.25">
      <c r="A33" s="38" t="e">
        <f>#REF!</f>
        <v>#REF!</v>
      </c>
      <c r="B33" s="39" t="e">
        <f>#REF!</f>
        <v>#REF!</v>
      </c>
      <c r="C33" s="40" t="e">
        <f>#REF!*'COMP MILLPESOS_ (2)'!$N$6</f>
        <v>#REF!</v>
      </c>
      <c r="D33" s="40" t="e">
        <f>#REF!*'COMP MILLPESOS_ (2)'!$N$6</f>
        <v>#REF!</v>
      </c>
      <c r="E33" s="92" t="e">
        <f>#REF!*'COMP MILLPESOS_ (2)'!$N$6</f>
        <v>#REF!</v>
      </c>
      <c r="F33" s="41" t="e">
        <f t="shared" si="0"/>
        <v>#REF!</v>
      </c>
      <c r="G33" s="40" t="e">
        <f t="shared" si="4"/>
        <v>#REF!</v>
      </c>
      <c r="H33" s="40" t="e">
        <f>#REF!*'COMP MILLPESOS_ (2)'!$N$6</f>
        <v>#REF!</v>
      </c>
      <c r="I33" s="40" t="e">
        <f>#REF!*'COMP MILLPESOS_ (2)'!$N$6</f>
        <v>#REF!</v>
      </c>
      <c r="J33" s="40" t="e">
        <f t="shared" si="1"/>
        <v>#REF!</v>
      </c>
      <c r="K33" s="40"/>
      <c r="L33" s="84" t="e">
        <f t="shared" si="2"/>
        <v>#REF!</v>
      </c>
      <c r="M33" s="84" t="e">
        <f t="shared" si="3"/>
        <v>#REF!</v>
      </c>
    </row>
    <row r="34" spans="1:13" s="5" customFormat="1" ht="16.899999999999999" customHeight="1" x14ac:dyDescent="0.25">
      <c r="A34" s="38" t="e">
        <f>#REF!</f>
        <v>#REF!</v>
      </c>
      <c r="B34" s="39" t="e">
        <f>#REF!</f>
        <v>#REF!</v>
      </c>
      <c r="C34" s="40" t="e">
        <f>#REF!*'COMP MILLPESOS_ (2)'!$N$6</f>
        <v>#REF!</v>
      </c>
      <c r="D34" s="40" t="e">
        <f>#REF!*'COMP MILLPESOS_ (2)'!$N$6</f>
        <v>#REF!</v>
      </c>
      <c r="E34" s="92" t="e">
        <f>#REF!*'COMP MILLPESOS_ (2)'!$N$6</f>
        <v>#REF!</v>
      </c>
      <c r="F34" s="41" t="e">
        <f t="shared" si="0"/>
        <v>#REF!</v>
      </c>
      <c r="G34" s="40" t="e">
        <f t="shared" si="4"/>
        <v>#REF!</v>
      </c>
      <c r="H34" s="40" t="e">
        <f>#REF!*'COMP MILLPESOS_ (2)'!$N$6</f>
        <v>#REF!</v>
      </c>
      <c r="I34" s="40" t="e">
        <f>#REF!*'COMP MILLPESOS_ (2)'!$N$6</f>
        <v>#REF!</v>
      </c>
      <c r="J34" s="40" t="e">
        <f t="shared" si="1"/>
        <v>#REF!</v>
      </c>
      <c r="K34" s="40"/>
      <c r="L34" s="84" t="e">
        <f t="shared" si="2"/>
        <v>#REF!</v>
      </c>
      <c r="M34" s="84" t="e">
        <f t="shared" si="3"/>
        <v>#REF!</v>
      </c>
    </row>
    <row r="35" spans="1:13" s="5" customFormat="1" ht="16.899999999999999" customHeight="1" x14ac:dyDescent="0.25">
      <c r="A35" s="38" t="e">
        <f>#REF!</f>
        <v>#REF!</v>
      </c>
      <c r="B35" s="39" t="e">
        <f>#REF!</f>
        <v>#REF!</v>
      </c>
      <c r="C35" s="40" t="e">
        <f>#REF!*'COMP MILLPESOS_ (2)'!$N$6</f>
        <v>#REF!</v>
      </c>
      <c r="D35" s="40" t="e">
        <f>#REF!*'COMP MILLPESOS_ (2)'!$N$6</f>
        <v>#REF!</v>
      </c>
      <c r="E35" s="40" t="e">
        <f>#REF!*'COMP MILLPESOS_ (2)'!$N$6</f>
        <v>#REF!</v>
      </c>
      <c r="F35" s="41" t="e">
        <f t="shared" si="0"/>
        <v>#REF!</v>
      </c>
      <c r="G35" s="40" t="e">
        <f t="shared" si="4"/>
        <v>#REF!</v>
      </c>
      <c r="H35" s="40" t="e">
        <f>#REF!*'COMP MILLPESOS_ (2)'!$N$6</f>
        <v>#REF!</v>
      </c>
      <c r="I35" s="40" t="e">
        <f>#REF!*'COMP MILLPESOS_ (2)'!$N$6</f>
        <v>#REF!</v>
      </c>
      <c r="J35" s="40" t="e">
        <f t="shared" si="1"/>
        <v>#REF!</v>
      </c>
      <c r="K35" s="40"/>
      <c r="L35" s="84" t="e">
        <f t="shared" si="2"/>
        <v>#REF!</v>
      </c>
      <c r="M35" s="84" t="e">
        <f t="shared" si="3"/>
        <v>#REF!</v>
      </c>
    </row>
    <row r="36" spans="1:13" s="5" customFormat="1" ht="16.899999999999999" customHeight="1" x14ac:dyDescent="0.25">
      <c r="A36" s="38" t="e">
        <f>#REF!</f>
        <v>#REF!</v>
      </c>
      <c r="B36" s="39" t="e">
        <f>#REF!</f>
        <v>#REF!</v>
      </c>
      <c r="C36" s="40" t="e">
        <f>#REF!*'COMP MILLPESOS_ (2)'!$N$6</f>
        <v>#REF!</v>
      </c>
      <c r="D36" s="40" t="e">
        <f>#REF!*'COMP MILLPESOS_ (2)'!$N$6</f>
        <v>#REF!</v>
      </c>
      <c r="E36" s="40" t="e">
        <f>#REF!*'COMP MILLPESOS_ (2)'!$N$6</f>
        <v>#REF!</v>
      </c>
      <c r="F36" s="41" t="e">
        <f t="shared" si="0"/>
        <v>#REF!</v>
      </c>
      <c r="G36" s="40" t="e">
        <f t="shared" si="4"/>
        <v>#REF!</v>
      </c>
      <c r="H36" s="40" t="e">
        <f>#REF!*'COMP MILLPESOS_ (2)'!$N$6</f>
        <v>#REF!</v>
      </c>
      <c r="I36" s="40" t="e">
        <f>#REF!*'COMP MILLPESOS_ (2)'!$N$6</f>
        <v>#REF!</v>
      </c>
      <c r="J36" s="40" t="e">
        <f t="shared" si="1"/>
        <v>#REF!</v>
      </c>
      <c r="K36" s="40"/>
      <c r="L36" s="84" t="e">
        <f t="shared" si="2"/>
        <v>#REF!</v>
      </c>
      <c r="M36" s="84" t="e">
        <f t="shared" si="3"/>
        <v>#REF!</v>
      </c>
    </row>
    <row r="37" spans="1:13" s="5" customFormat="1" ht="16.899999999999999" customHeight="1" x14ac:dyDescent="0.25">
      <c r="A37" s="38" t="e">
        <f>#REF!</f>
        <v>#REF!</v>
      </c>
      <c r="B37" s="39" t="e">
        <f>#REF!</f>
        <v>#REF!</v>
      </c>
      <c r="C37" s="40" t="e">
        <f>#REF!*'COMP MILLPESOS_ (2)'!$N$6</f>
        <v>#REF!</v>
      </c>
      <c r="D37" s="40" t="e">
        <f>#REF!*'COMP MILLPESOS_ (2)'!$N$6</f>
        <v>#REF!</v>
      </c>
      <c r="E37" s="40" t="e">
        <f>#REF!*'COMP MILLPESOS_ (2)'!$N$6</f>
        <v>#REF!</v>
      </c>
      <c r="F37" s="41" t="e">
        <f t="shared" si="0"/>
        <v>#REF!</v>
      </c>
      <c r="G37" s="40" t="e">
        <f t="shared" si="4"/>
        <v>#REF!</v>
      </c>
      <c r="H37" s="40" t="e">
        <f>#REF!*'COMP MILLPESOS_ (2)'!$N$6</f>
        <v>#REF!</v>
      </c>
      <c r="I37" s="40" t="e">
        <f>#REF!*'COMP MILLPESOS_ (2)'!$N$6</f>
        <v>#REF!</v>
      </c>
      <c r="J37" s="40" t="e">
        <f t="shared" si="1"/>
        <v>#REF!</v>
      </c>
      <c r="K37" s="40"/>
      <c r="L37" s="84" t="e">
        <f t="shared" si="2"/>
        <v>#REF!</v>
      </c>
      <c r="M37" s="84" t="e">
        <f t="shared" si="3"/>
        <v>#REF!</v>
      </c>
    </row>
    <row r="38" spans="1:13" s="5" customFormat="1" ht="16.899999999999999" customHeight="1" x14ac:dyDescent="0.25">
      <c r="A38" s="38" t="e">
        <f>#REF!</f>
        <v>#REF!</v>
      </c>
      <c r="B38" s="39" t="e">
        <f>#REF!</f>
        <v>#REF!</v>
      </c>
      <c r="C38" s="40" t="e">
        <f>#REF!*'COMP MILLPESOS_ (2)'!$N$6</f>
        <v>#REF!</v>
      </c>
      <c r="D38" s="40" t="e">
        <f>#REF!*'COMP MILLPESOS_ (2)'!$N$6</f>
        <v>#REF!</v>
      </c>
      <c r="E38" s="40" t="e">
        <f>#REF!*'COMP MILLPESOS_ (2)'!$N$6</f>
        <v>#REF!</v>
      </c>
      <c r="F38" s="41" t="e">
        <f t="shared" si="0"/>
        <v>#REF!</v>
      </c>
      <c r="G38" s="40" t="e">
        <f t="shared" si="4"/>
        <v>#REF!</v>
      </c>
      <c r="H38" s="40" t="e">
        <f>#REF!*'COMP MILLPESOS_ (2)'!$N$6</f>
        <v>#REF!</v>
      </c>
      <c r="I38" s="40" t="e">
        <f>#REF!*'COMP MILLPESOS_ (2)'!$N$6</f>
        <v>#REF!</v>
      </c>
      <c r="J38" s="40" t="e">
        <f t="shared" si="1"/>
        <v>#REF!</v>
      </c>
      <c r="K38" s="40"/>
      <c r="L38" s="84" t="e">
        <f t="shared" si="2"/>
        <v>#REF!</v>
      </c>
      <c r="M38" s="84" t="e">
        <f t="shared" si="3"/>
        <v>#REF!</v>
      </c>
    </row>
    <row r="39" spans="1:13" s="5" customFormat="1" ht="16.899999999999999" customHeight="1" x14ac:dyDescent="0.25">
      <c r="A39" s="38" t="e">
        <f>#REF!</f>
        <v>#REF!</v>
      </c>
      <c r="B39" s="39" t="e">
        <f>#REF!</f>
        <v>#REF!</v>
      </c>
      <c r="C39" s="40" t="e">
        <f>#REF!*'COMP MILLPESOS_ (2)'!$N$6</f>
        <v>#REF!</v>
      </c>
      <c r="D39" s="40" t="e">
        <f>#REF!*'COMP MILLPESOS_ (2)'!$N$6</f>
        <v>#REF!</v>
      </c>
      <c r="E39" s="40" t="e">
        <f>#REF!*'COMP MILLPESOS_ (2)'!$N$6</f>
        <v>#REF!</v>
      </c>
      <c r="F39" s="41" t="e">
        <f t="shared" si="0"/>
        <v>#REF!</v>
      </c>
      <c r="G39" s="40" t="e">
        <f t="shared" si="4"/>
        <v>#REF!</v>
      </c>
      <c r="H39" s="40" t="e">
        <f>#REF!*'COMP MILLPESOS_ (2)'!$N$6</f>
        <v>#REF!</v>
      </c>
      <c r="I39" s="40" t="e">
        <f>#REF!*'COMP MILLPESOS_ (2)'!$N$6</f>
        <v>#REF!</v>
      </c>
      <c r="J39" s="40" t="e">
        <f t="shared" si="1"/>
        <v>#REF!</v>
      </c>
      <c r="K39" s="40"/>
      <c r="L39" s="84" t="e">
        <f t="shared" si="2"/>
        <v>#REF!</v>
      </c>
      <c r="M39" s="84" t="e">
        <f t="shared" si="3"/>
        <v>#REF!</v>
      </c>
    </row>
    <row r="40" spans="1:13" s="5" customFormat="1" ht="16.899999999999999" customHeight="1" x14ac:dyDescent="0.25">
      <c r="A40" s="38" t="e">
        <f>#REF!</f>
        <v>#REF!</v>
      </c>
      <c r="B40" s="39" t="e">
        <f>#REF!</f>
        <v>#REF!</v>
      </c>
      <c r="C40" s="40" t="e">
        <f>#REF!*'COMP MILLPESOS_ (2)'!$N$6</f>
        <v>#REF!</v>
      </c>
      <c r="D40" s="40" t="e">
        <f>#REF!*'COMP MILLPESOS_ (2)'!$N$6</f>
        <v>#REF!</v>
      </c>
      <c r="E40" s="40" t="e">
        <f>#REF!*'COMP MILLPESOS_ (2)'!$N$6</f>
        <v>#REF!</v>
      </c>
      <c r="F40" s="41" t="e">
        <f t="shared" si="0"/>
        <v>#REF!</v>
      </c>
      <c r="G40" s="40" t="e">
        <f t="shared" si="4"/>
        <v>#REF!</v>
      </c>
      <c r="H40" s="40" t="e">
        <f>#REF!*'COMP MILLPESOS_ (2)'!$N$6</f>
        <v>#REF!</v>
      </c>
      <c r="I40" s="40" t="e">
        <f>#REF!*'COMP MILLPESOS_ (2)'!$N$6</f>
        <v>#REF!</v>
      </c>
      <c r="J40" s="40" t="e">
        <f t="shared" si="1"/>
        <v>#REF!</v>
      </c>
      <c r="K40" s="40"/>
      <c r="L40" s="84" t="e">
        <f t="shared" si="2"/>
        <v>#REF!</v>
      </c>
      <c r="M40" s="84" t="e">
        <f t="shared" si="3"/>
        <v>#REF!</v>
      </c>
    </row>
    <row r="41" spans="1:13" s="5" customFormat="1" ht="16.899999999999999" customHeight="1" x14ac:dyDescent="0.25">
      <c r="A41" s="38" t="e">
        <f>#REF!</f>
        <v>#REF!</v>
      </c>
      <c r="B41" s="39" t="e">
        <f>#REF!</f>
        <v>#REF!</v>
      </c>
      <c r="C41" s="40" t="e">
        <f>#REF!*'COMP MILLPESOS_ (2)'!$N$6</f>
        <v>#REF!</v>
      </c>
      <c r="D41" s="40" t="e">
        <f>#REF!*'COMP MILLPESOS_ (2)'!$N$6</f>
        <v>#REF!</v>
      </c>
      <c r="E41" s="40" t="e">
        <f>#REF!*'COMP MILLPESOS_ (2)'!$N$6</f>
        <v>#REF!</v>
      </c>
      <c r="F41" s="41" t="e">
        <f t="shared" si="0"/>
        <v>#REF!</v>
      </c>
      <c r="G41" s="40" t="e">
        <f t="shared" si="4"/>
        <v>#REF!</v>
      </c>
      <c r="H41" s="40" t="e">
        <f>#REF!*'COMP MILLPESOS_ (2)'!$N$6</f>
        <v>#REF!</v>
      </c>
      <c r="I41" s="40" t="e">
        <f>#REF!*'COMP MILLPESOS_ (2)'!$N$6</f>
        <v>#REF!</v>
      </c>
      <c r="J41" s="40" t="e">
        <f t="shared" si="1"/>
        <v>#REF!</v>
      </c>
      <c r="K41" s="40"/>
      <c r="L41" s="84" t="e">
        <f t="shared" si="2"/>
        <v>#REF!</v>
      </c>
      <c r="M41" s="84" t="e">
        <f t="shared" si="3"/>
        <v>#REF!</v>
      </c>
    </row>
    <row r="42" spans="1:13" s="5" customFormat="1" ht="16.899999999999999" customHeight="1" x14ac:dyDescent="0.25">
      <c r="A42" s="38" t="e">
        <f>#REF!</f>
        <v>#REF!</v>
      </c>
      <c r="B42" s="39" t="e">
        <f>#REF!</f>
        <v>#REF!</v>
      </c>
      <c r="C42" s="40" t="e">
        <f>#REF!*'COMP MILLPESOS_ (2)'!$N$6</f>
        <v>#REF!</v>
      </c>
      <c r="D42" s="40" t="e">
        <f>#REF!*'COMP MILLPESOS_ (2)'!$N$6</f>
        <v>#REF!</v>
      </c>
      <c r="E42" s="40" t="e">
        <f>#REF!*'COMP MILLPESOS_ (2)'!$N$6</f>
        <v>#REF!</v>
      </c>
      <c r="F42" s="41" t="e">
        <f t="shared" si="0"/>
        <v>#REF!</v>
      </c>
      <c r="G42" s="40" t="e">
        <f t="shared" si="4"/>
        <v>#REF!</v>
      </c>
      <c r="H42" s="40" t="e">
        <f>#REF!*'COMP MILLPESOS_ (2)'!$N$6</f>
        <v>#REF!</v>
      </c>
      <c r="I42" s="40" t="e">
        <f>#REF!*'COMP MILLPESOS_ (2)'!$N$6</f>
        <v>#REF!</v>
      </c>
      <c r="J42" s="40" t="e">
        <f t="shared" si="1"/>
        <v>#REF!</v>
      </c>
      <c r="K42" s="40"/>
      <c r="L42" s="84" t="e">
        <f t="shared" si="2"/>
        <v>#REF!</v>
      </c>
      <c r="M42" s="84" t="e">
        <f t="shared" si="3"/>
        <v>#REF!</v>
      </c>
    </row>
    <row r="43" spans="1:13" s="5" customFormat="1" ht="16.899999999999999" customHeight="1" x14ac:dyDescent="0.25">
      <c r="A43" s="38" t="e">
        <f>#REF!</f>
        <v>#REF!</v>
      </c>
      <c r="B43" s="39" t="e">
        <f>#REF!</f>
        <v>#REF!</v>
      </c>
      <c r="C43" s="40" t="e">
        <f>#REF!*'COMP MILLPESOS_ (2)'!$N$6</f>
        <v>#REF!</v>
      </c>
      <c r="D43" s="40" t="e">
        <f>#REF!*'COMP MILLPESOS_ (2)'!$N$6</f>
        <v>#REF!</v>
      </c>
      <c r="E43" s="40" t="e">
        <f>#REF!*'COMP MILLPESOS_ (2)'!$N$6</f>
        <v>#REF!</v>
      </c>
      <c r="F43" s="41" t="e">
        <f t="shared" si="0"/>
        <v>#REF!</v>
      </c>
      <c r="G43" s="40" t="e">
        <f t="shared" ref="G43:G68" si="5">+E43+F43</f>
        <v>#REF!</v>
      </c>
      <c r="H43" s="40" t="e">
        <f>#REF!*'COMP MILLPESOS_ (2)'!$N$6</f>
        <v>#REF!</v>
      </c>
      <c r="I43" s="40" t="e">
        <f>#REF!*'COMP MILLPESOS_ (2)'!$N$6</f>
        <v>#REF!</v>
      </c>
      <c r="J43" s="40" t="e">
        <f t="shared" si="1"/>
        <v>#REF!</v>
      </c>
      <c r="K43" s="40"/>
      <c r="L43" s="84" t="e">
        <f t="shared" si="2"/>
        <v>#REF!</v>
      </c>
      <c r="M43" s="84" t="e">
        <f t="shared" si="3"/>
        <v>#REF!</v>
      </c>
    </row>
    <row r="44" spans="1:13" s="5" customFormat="1" ht="16.899999999999999" customHeight="1" x14ac:dyDescent="0.25">
      <c r="A44" s="38" t="e">
        <f>#REF!</f>
        <v>#REF!</v>
      </c>
      <c r="B44" s="39" t="e">
        <f>#REF!</f>
        <v>#REF!</v>
      </c>
      <c r="C44" s="40" t="e">
        <f>#REF!*'COMP MILLPESOS_ (2)'!$N$6</f>
        <v>#REF!</v>
      </c>
      <c r="D44" s="40" t="e">
        <f>#REF!*'COMP MILLPESOS_ (2)'!$N$6</f>
        <v>#REF!</v>
      </c>
      <c r="E44" s="40" t="e">
        <f>#REF!*'COMP MILLPESOS_ (2)'!$N$6</f>
        <v>#REF!</v>
      </c>
      <c r="F44" s="41" t="e">
        <f t="shared" si="0"/>
        <v>#REF!</v>
      </c>
      <c r="G44" s="40" t="e">
        <f t="shared" si="5"/>
        <v>#REF!</v>
      </c>
      <c r="H44" s="40" t="e">
        <f>#REF!*'COMP MILLPESOS_ (2)'!$N$6</f>
        <v>#REF!</v>
      </c>
      <c r="I44" s="40" t="e">
        <f>#REF!*'COMP MILLPESOS_ (2)'!$N$6</f>
        <v>#REF!</v>
      </c>
      <c r="J44" s="40" t="e">
        <f t="shared" si="1"/>
        <v>#REF!</v>
      </c>
      <c r="K44" s="40"/>
      <c r="L44" s="84" t="e">
        <f t="shared" si="2"/>
        <v>#REF!</v>
      </c>
      <c r="M44" s="84" t="e">
        <f t="shared" si="3"/>
        <v>#REF!</v>
      </c>
    </row>
    <row r="45" spans="1:13" s="5" customFormat="1" ht="16.899999999999999" customHeight="1" x14ac:dyDescent="0.25">
      <c r="A45" s="38" t="e">
        <f>#REF!</f>
        <v>#REF!</v>
      </c>
      <c r="B45" s="39" t="e">
        <f>#REF!</f>
        <v>#REF!</v>
      </c>
      <c r="C45" s="40" t="e">
        <f>#REF!*'COMP MILLPESOS_ (2)'!$N$6</f>
        <v>#REF!</v>
      </c>
      <c r="D45" s="40" t="e">
        <f>#REF!*'COMP MILLPESOS_ (2)'!$N$6</f>
        <v>#REF!</v>
      </c>
      <c r="E45" s="40" t="e">
        <f>#REF!*'COMP MILLPESOS_ (2)'!$N$6</f>
        <v>#REF!</v>
      </c>
      <c r="F45" s="41" t="e">
        <f t="shared" si="0"/>
        <v>#REF!</v>
      </c>
      <c r="G45" s="40" t="e">
        <f t="shared" si="5"/>
        <v>#REF!</v>
      </c>
      <c r="H45" s="40" t="e">
        <f>#REF!*'COMP MILLPESOS_ (2)'!$N$6</f>
        <v>#REF!</v>
      </c>
      <c r="I45" s="40" t="e">
        <f>#REF!*'COMP MILLPESOS_ (2)'!$N$6</f>
        <v>#REF!</v>
      </c>
      <c r="J45" s="40" t="e">
        <f t="shared" si="1"/>
        <v>#REF!</v>
      </c>
      <c r="K45" s="40"/>
      <c r="L45" s="84" t="e">
        <f t="shared" si="2"/>
        <v>#REF!</v>
      </c>
      <c r="M45" s="84" t="e">
        <f t="shared" si="3"/>
        <v>#REF!</v>
      </c>
    </row>
    <row r="46" spans="1:13" s="5" customFormat="1" ht="16.899999999999999" customHeight="1" x14ac:dyDescent="0.25">
      <c r="A46" s="38" t="e">
        <f>#REF!</f>
        <v>#REF!</v>
      </c>
      <c r="B46" s="39" t="e">
        <f>#REF!</f>
        <v>#REF!</v>
      </c>
      <c r="C46" s="40" t="e">
        <f>#REF!*'COMP MILLPESOS_ (2)'!$N$6</f>
        <v>#REF!</v>
      </c>
      <c r="D46" s="40" t="e">
        <f>#REF!*'COMP MILLPESOS_ (2)'!$N$6</f>
        <v>#REF!</v>
      </c>
      <c r="E46" s="92" t="e">
        <f>#REF!*'COMP MILLPESOS_ (2)'!$N$6</f>
        <v>#REF!</v>
      </c>
      <c r="F46" s="41" t="e">
        <f t="shared" si="0"/>
        <v>#REF!</v>
      </c>
      <c r="G46" s="40" t="e">
        <f t="shared" si="5"/>
        <v>#REF!</v>
      </c>
      <c r="H46" s="40" t="e">
        <f>#REF!*'COMP MILLPESOS_ (2)'!$N$6</f>
        <v>#REF!</v>
      </c>
      <c r="I46" s="40" t="e">
        <f>#REF!*'COMP MILLPESOS_ (2)'!$N$6</f>
        <v>#REF!</v>
      </c>
      <c r="J46" s="40" t="e">
        <f t="shared" si="1"/>
        <v>#REF!</v>
      </c>
      <c r="K46" s="40"/>
      <c r="L46" s="84" t="e">
        <f t="shared" si="2"/>
        <v>#REF!</v>
      </c>
      <c r="M46" s="84" t="e">
        <f t="shared" si="3"/>
        <v>#REF!</v>
      </c>
    </row>
    <row r="47" spans="1:13" s="5" customFormat="1" ht="16.899999999999999" customHeight="1" x14ac:dyDescent="0.25">
      <c r="A47" s="38" t="e">
        <f>#REF!</f>
        <v>#REF!</v>
      </c>
      <c r="B47" s="39" t="e">
        <f>#REF!</f>
        <v>#REF!</v>
      </c>
      <c r="C47" s="40" t="e">
        <f>#REF!*'COMP MILLPESOS_ (2)'!$N$6</f>
        <v>#REF!</v>
      </c>
      <c r="D47" s="40" t="e">
        <f>#REF!*'COMP MILLPESOS_ (2)'!$N$6</f>
        <v>#REF!</v>
      </c>
      <c r="E47" s="40" t="e">
        <f>#REF!*'COMP MILLPESOS_ (2)'!$N$6</f>
        <v>#REF!</v>
      </c>
      <c r="F47" s="41" t="e">
        <f t="shared" si="0"/>
        <v>#REF!</v>
      </c>
      <c r="G47" s="40" t="e">
        <f t="shared" si="5"/>
        <v>#REF!</v>
      </c>
      <c r="H47" s="40" t="e">
        <f>#REF!*'COMP MILLPESOS_ (2)'!$N$6</f>
        <v>#REF!</v>
      </c>
      <c r="I47" s="40" t="e">
        <f>#REF!*'COMP MILLPESOS_ (2)'!$N$6</f>
        <v>#REF!</v>
      </c>
      <c r="J47" s="40" t="e">
        <f t="shared" si="1"/>
        <v>#REF!</v>
      </c>
      <c r="K47" s="40"/>
      <c r="L47" s="84" t="e">
        <f t="shared" si="2"/>
        <v>#REF!</v>
      </c>
      <c r="M47" s="84" t="e">
        <f t="shared" si="3"/>
        <v>#REF!</v>
      </c>
    </row>
    <row r="48" spans="1:13" s="5" customFormat="1" ht="16.899999999999999" customHeight="1" x14ac:dyDescent="0.25">
      <c r="A48" s="38" t="e">
        <f>#REF!</f>
        <v>#REF!</v>
      </c>
      <c r="B48" s="39" t="e">
        <f>#REF!</f>
        <v>#REF!</v>
      </c>
      <c r="C48" s="40" t="e">
        <f>#REF!*'COMP MILLPESOS_ (2)'!$N$6</f>
        <v>#REF!</v>
      </c>
      <c r="D48" s="40" t="e">
        <f>#REF!*'COMP MILLPESOS_ (2)'!$N$6</f>
        <v>#REF!</v>
      </c>
      <c r="E48" s="40" t="e">
        <f>#REF!*'COMP MILLPESOS_ (2)'!$N$6</f>
        <v>#REF!</v>
      </c>
      <c r="F48" s="41" t="e">
        <f t="shared" si="0"/>
        <v>#REF!</v>
      </c>
      <c r="G48" s="40" t="e">
        <f t="shared" si="5"/>
        <v>#REF!</v>
      </c>
      <c r="H48" s="40" t="e">
        <f>#REF!*'COMP MILLPESOS_ (2)'!$N$6</f>
        <v>#REF!</v>
      </c>
      <c r="I48" s="40" t="e">
        <f>#REF!*'COMP MILLPESOS_ (2)'!$N$6</f>
        <v>#REF!</v>
      </c>
      <c r="J48" s="40" t="e">
        <f t="shared" si="1"/>
        <v>#REF!</v>
      </c>
      <c r="K48" s="40"/>
      <c r="L48" s="84" t="e">
        <f t="shared" si="2"/>
        <v>#REF!</v>
      </c>
      <c r="M48" s="84" t="e">
        <f t="shared" si="3"/>
        <v>#REF!</v>
      </c>
    </row>
    <row r="49" spans="1:13" s="5" customFormat="1" ht="16.899999999999999" customHeight="1" x14ac:dyDescent="0.25">
      <c r="A49" s="38" t="e">
        <f>#REF!</f>
        <v>#REF!</v>
      </c>
      <c r="B49" s="39" t="e">
        <f>#REF!</f>
        <v>#REF!</v>
      </c>
      <c r="C49" s="40" t="e">
        <f>#REF!*'COMP MILLPESOS_ (2)'!$N$6</f>
        <v>#REF!</v>
      </c>
      <c r="D49" s="40" t="e">
        <f>#REF!*'COMP MILLPESOS_ (2)'!$N$6</f>
        <v>#REF!</v>
      </c>
      <c r="E49" s="40" t="e">
        <f>#REF!*'COMP MILLPESOS_ (2)'!$N$6</f>
        <v>#REF!</v>
      </c>
      <c r="F49" s="41" t="e">
        <f t="shared" si="0"/>
        <v>#REF!</v>
      </c>
      <c r="G49" s="40" t="e">
        <f t="shared" si="5"/>
        <v>#REF!</v>
      </c>
      <c r="H49" s="40" t="e">
        <f>#REF!*'COMP MILLPESOS_ (2)'!$N$6</f>
        <v>#REF!</v>
      </c>
      <c r="I49" s="40" t="e">
        <f>#REF!*'COMP MILLPESOS_ (2)'!$N$6</f>
        <v>#REF!</v>
      </c>
      <c r="J49" s="40" t="e">
        <f t="shared" si="1"/>
        <v>#REF!</v>
      </c>
      <c r="K49" s="40"/>
      <c r="L49" s="84" t="e">
        <f t="shared" si="2"/>
        <v>#REF!</v>
      </c>
      <c r="M49" s="84" t="e">
        <f t="shared" si="3"/>
        <v>#REF!</v>
      </c>
    </row>
    <row r="50" spans="1:13" s="5" customFormat="1" ht="16.899999999999999" customHeight="1" x14ac:dyDescent="0.25">
      <c r="A50" s="38" t="e">
        <f>#REF!</f>
        <v>#REF!</v>
      </c>
      <c r="B50" s="39" t="e">
        <f>#REF!</f>
        <v>#REF!</v>
      </c>
      <c r="C50" s="40" t="e">
        <f>#REF!*'COMP MILLPESOS_ (2)'!$N$6</f>
        <v>#REF!</v>
      </c>
      <c r="D50" s="40" t="e">
        <f>#REF!*'COMP MILLPESOS_ (2)'!$N$6</f>
        <v>#REF!</v>
      </c>
      <c r="E50" s="40" t="e">
        <f>#REF!*'COMP MILLPESOS_ (2)'!$N$6</f>
        <v>#REF!</v>
      </c>
      <c r="F50" s="41" t="e">
        <f t="shared" si="0"/>
        <v>#REF!</v>
      </c>
      <c r="G50" s="40" t="e">
        <f t="shared" si="5"/>
        <v>#REF!</v>
      </c>
      <c r="H50" s="40" t="e">
        <f>#REF!*'COMP MILLPESOS_ (2)'!$N$6</f>
        <v>#REF!</v>
      </c>
      <c r="I50" s="40" t="e">
        <f>#REF!*'COMP MILLPESOS_ (2)'!$N$6</f>
        <v>#REF!</v>
      </c>
      <c r="J50" s="40" t="e">
        <f t="shared" si="1"/>
        <v>#REF!</v>
      </c>
      <c r="K50" s="40"/>
      <c r="L50" s="84" t="e">
        <f t="shared" si="2"/>
        <v>#REF!</v>
      </c>
      <c r="M50" s="84" t="e">
        <f t="shared" si="3"/>
        <v>#REF!</v>
      </c>
    </row>
    <row r="51" spans="1:13" s="5" customFormat="1" ht="16.899999999999999" customHeight="1" x14ac:dyDescent="0.25">
      <c r="A51" s="38" t="e">
        <f>#REF!</f>
        <v>#REF!</v>
      </c>
      <c r="B51" s="39" t="e">
        <f>#REF!</f>
        <v>#REF!</v>
      </c>
      <c r="C51" s="40" t="e">
        <f>#REF!*'COMP MILLPESOS_ (2)'!$N$6</f>
        <v>#REF!</v>
      </c>
      <c r="D51" s="40" t="e">
        <f>#REF!*'COMP MILLPESOS_ (2)'!$N$6</f>
        <v>#REF!</v>
      </c>
      <c r="E51" s="40" t="e">
        <f>#REF!*'COMP MILLPESOS_ (2)'!$N$6</f>
        <v>#REF!</v>
      </c>
      <c r="F51" s="41" t="e">
        <f t="shared" si="0"/>
        <v>#REF!</v>
      </c>
      <c r="G51" s="40" t="e">
        <f t="shared" si="5"/>
        <v>#REF!</v>
      </c>
      <c r="H51" s="40" t="e">
        <f>#REF!*'COMP MILLPESOS_ (2)'!$N$6</f>
        <v>#REF!</v>
      </c>
      <c r="I51" s="40" t="e">
        <f>#REF!*'COMP MILLPESOS_ (2)'!$N$6</f>
        <v>#REF!</v>
      </c>
      <c r="J51" s="40" t="e">
        <f t="shared" si="1"/>
        <v>#REF!</v>
      </c>
      <c r="K51" s="40"/>
      <c r="L51" s="84" t="e">
        <f t="shared" si="2"/>
        <v>#REF!</v>
      </c>
      <c r="M51" s="84" t="e">
        <f t="shared" si="3"/>
        <v>#REF!</v>
      </c>
    </row>
    <row r="52" spans="1:13" s="5" customFormat="1" ht="16.899999999999999" customHeight="1" x14ac:dyDescent="0.25">
      <c r="A52" s="38" t="e">
        <f>#REF!</f>
        <v>#REF!</v>
      </c>
      <c r="B52" s="39" t="e">
        <f>#REF!</f>
        <v>#REF!</v>
      </c>
      <c r="C52" s="40" t="e">
        <f>#REF!*'COMP MILLPESOS_ (2)'!$N$6</f>
        <v>#REF!</v>
      </c>
      <c r="D52" s="40" t="e">
        <f>#REF!*'COMP MILLPESOS_ (2)'!$N$6</f>
        <v>#REF!</v>
      </c>
      <c r="E52" s="40" t="e">
        <f>#REF!*'COMP MILLPESOS_ (2)'!$N$6</f>
        <v>#REF!</v>
      </c>
      <c r="F52" s="41" t="e">
        <f t="shared" si="0"/>
        <v>#REF!</v>
      </c>
      <c r="G52" s="40" t="e">
        <f t="shared" si="5"/>
        <v>#REF!</v>
      </c>
      <c r="H52" s="40" t="e">
        <f>#REF!*'COMP MILLPESOS_ (2)'!$N$6</f>
        <v>#REF!</v>
      </c>
      <c r="I52" s="40" t="e">
        <f>#REF!*'COMP MILLPESOS_ (2)'!$N$6</f>
        <v>#REF!</v>
      </c>
      <c r="J52" s="40" t="e">
        <f t="shared" si="1"/>
        <v>#REF!</v>
      </c>
      <c r="K52" s="40"/>
      <c r="L52" s="84" t="e">
        <f t="shared" si="2"/>
        <v>#REF!</v>
      </c>
      <c r="M52" s="84" t="e">
        <f t="shared" si="3"/>
        <v>#REF!</v>
      </c>
    </row>
    <row r="53" spans="1:13" s="5" customFormat="1" ht="16.899999999999999" customHeight="1" x14ac:dyDescent="0.25">
      <c r="A53" s="38" t="e">
        <f>#REF!</f>
        <v>#REF!</v>
      </c>
      <c r="B53" s="39" t="e">
        <f>#REF!</f>
        <v>#REF!</v>
      </c>
      <c r="C53" s="40" t="e">
        <f>#REF!*'COMP MILLPESOS_ (2)'!$N$6</f>
        <v>#REF!</v>
      </c>
      <c r="D53" s="40" t="e">
        <f>#REF!*'COMP MILLPESOS_ (2)'!$N$6</f>
        <v>#REF!</v>
      </c>
      <c r="E53" s="40" t="e">
        <f>#REF!*'COMP MILLPESOS_ (2)'!$N$6</f>
        <v>#REF!</v>
      </c>
      <c r="F53" s="41" t="e">
        <f t="shared" si="0"/>
        <v>#REF!</v>
      </c>
      <c r="G53" s="40" t="e">
        <f t="shared" si="5"/>
        <v>#REF!</v>
      </c>
      <c r="H53" s="40" t="e">
        <f>#REF!*'COMP MILLPESOS_ (2)'!$N$6</f>
        <v>#REF!</v>
      </c>
      <c r="I53" s="40" t="e">
        <f>#REF!*'COMP MILLPESOS_ (2)'!$N$6</f>
        <v>#REF!</v>
      </c>
      <c r="J53" s="40" t="e">
        <f t="shared" si="1"/>
        <v>#REF!</v>
      </c>
      <c r="K53" s="40"/>
      <c r="L53" s="84" t="e">
        <f t="shared" si="2"/>
        <v>#REF!</v>
      </c>
      <c r="M53" s="84" t="e">
        <f t="shared" si="3"/>
        <v>#REF!</v>
      </c>
    </row>
    <row r="54" spans="1:13" s="5" customFormat="1" ht="16.899999999999999" customHeight="1" x14ac:dyDescent="0.25">
      <c r="A54" s="38" t="e">
        <f>#REF!</f>
        <v>#REF!</v>
      </c>
      <c r="B54" s="39" t="e">
        <f>#REF!</f>
        <v>#REF!</v>
      </c>
      <c r="C54" s="40" t="e">
        <f>#REF!*'COMP MILLPESOS_ (2)'!$N$6</f>
        <v>#REF!</v>
      </c>
      <c r="D54" s="40" t="e">
        <f>#REF!*'COMP MILLPESOS_ (2)'!$N$6</f>
        <v>#REF!</v>
      </c>
      <c r="E54" s="40" t="e">
        <f>#REF!*'COMP MILLPESOS_ (2)'!$N$6</f>
        <v>#REF!</v>
      </c>
      <c r="F54" s="41" t="e">
        <f t="shared" si="0"/>
        <v>#REF!</v>
      </c>
      <c r="G54" s="40" t="e">
        <f t="shared" si="5"/>
        <v>#REF!</v>
      </c>
      <c r="H54" s="40" t="e">
        <f>#REF!*'COMP MILLPESOS_ (2)'!$N$6</f>
        <v>#REF!</v>
      </c>
      <c r="I54" s="40" t="e">
        <f>#REF!*'COMP MILLPESOS_ (2)'!$N$6</f>
        <v>#REF!</v>
      </c>
      <c r="J54" s="40" t="e">
        <f t="shared" si="1"/>
        <v>#REF!</v>
      </c>
      <c r="K54" s="40"/>
      <c r="L54" s="84" t="e">
        <f t="shared" si="2"/>
        <v>#REF!</v>
      </c>
      <c r="M54" s="84" t="e">
        <f t="shared" si="3"/>
        <v>#REF!</v>
      </c>
    </row>
    <row r="55" spans="1:13" s="5" customFormat="1" ht="16.899999999999999" customHeight="1" x14ac:dyDescent="0.25">
      <c r="A55" s="38" t="e">
        <f>#REF!</f>
        <v>#REF!</v>
      </c>
      <c r="B55" s="39" t="e">
        <f>#REF!</f>
        <v>#REF!</v>
      </c>
      <c r="C55" s="40" t="e">
        <f>#REF!*'COMP MILLPESOS_ (2)'!$N$6</f>
        <v>#REF!</v>
      </c>
      <c r="D55" s="40" t="e">
        <f>#REF!*'COMP MILLPESOS_ (2)'!$N$6</f>
        <v>#REF!</v>
      </c>
      <c r="E55" s="40" t="e">
        <f>#REF!*'COMP MILLPESOS_ (2)'!$N$6</f>
        <v>#REF!</v>
      </c>
      <c r="F55" s="41" t="e">
        <f t="shared" si="0"/>
        <v>#REF!</v>
      </c>
      <c r="G55" s="40" t="e">
        <f t="shared" si="5"/>
        <v>#REF!</v>
      </c>
      <c r="H55" s="40" t="e">
        <f>#REF!*'COMP MILLPESOS_ (2)'!$N$6</f>
        <v>#REF!</v>
      </c>
      <c r="I55" s="40" t="e">
        <f>#REF!*'COMP MILLPESOS_ (2)'!$N$6</f>
        <v>#REF!</v>
      </c>
      <c r="J55" s="40" t="e">
        <f t="shared" si="1"/>
        <v>#REF!</v>
      </c>
      <c r="K55" s="40"/>
      <c r="L55" s="84" t="e">
        <f t="shared" si="2"/>
        <v>#REF!</v>
      </c>
      <c r="M55" s="84" t="e">
        <f t="shared" si="3"/>
        <v>#REF!</v>
      </c>
    </row>
    <row r="56" spans="1:13" s="5" customFormat="1" ht="16.899999999999999" customHeight="1" x14ac:dyDescent="0.25">
      <c r="A56" s="38" t="e">
        <f>#REF!</f>
        <v>#REF!</v>
      </c>
      <c r="B56" s="39" t="e">
        <f>#REF!</f>
        <v>#REF!</v>
      </c>
      <c r="C56" s="40" t="e">
        <f>#REF!*'COMP MILLPESOS_ (2)'!$N$6</f>
        <v>#REF!</v>
      </c>
      <c r="D56" s="40" t="e">
        <f>#REF!*'COMP MILLPESOS_ (2)'!$N$6</f>
        <v>#REF!</v>
      </c>
      <c r="E56" s="92" t="e">
        <f>#REF!*'COMP MILLPESOS_ (2)'!$N$6</f>
        <v>#REF!</v>
      </c>
      <c r="F56" s="41" t="e">
        <f t="shared" si="0"/>
        <v>#REF!</v>
      </c>
      <c r="G56" s="40" t="e">
        <f t="shared" si="5"/>
        <v>#REF!</v>
      </c>
      <c r="H56" s="40" t="e">
        <f>#REF!*'COMP MILLPESOS_ (2)'!$N$6</f>
        <v>#REF!</v>
      </c>
      <c r="I56" s="40" t="e">
        <f>#REF!*'COMP MILLPESOS_ (2)'!$N$6</f>
        <v>#REF!</v>
      </c>
      <c r="J56" s="40" t="e">
        <f t="shared" si="1"/>
        <v>#REF!</v>
      </c>
      <c r="K56" s="40"/>
      <c r="L56" s="84" t="e">
        <f t="shared" si="2"/>
        <v>#REF!</v>
      </c>
      <c r="M56" s="84" t="e">
        <f t="shared" si="3"/>
        <v>#REF!</v>
      </c>
    </row>
    <row r="57" spans="1:13" s="5" customFormat="1" ht="16.899999999999999" customHeight="1" x14ac:dyDescent="0.25">
      <c r="A57" s="38" t="e">
        <f>#REF!</f>
        <v>#REF!</v>
      </c>
      <c r="B57" s="39" t="e">
        <f>#REF!</f>
        <v>#REF!</v>
      </c>
      <c r="C57" s="40" t="e">
        <f>#REF!*'COMP MILLPESOS_ (2)'!$N$6</f>
        <v>#REF!</v>
      </c>
      <c r="D57" s="40" t="e">
        <f>#REF!*'COMP MILLPESOS_ (2)'!$N$6</f>
        <v>#REF!</v>
      </c>
      <c r="E57" s="40" t="e">
        <f>#REF!*'COMP MILLPESOS_ (2)'!$N$6</f>
        <v>#REF!</v>
      </c>
      <c r="F57" s="41" t="e">
        <f t="shared" si="0"/>
        <v>#REF!</v>
      </c>
      <c r="G57" s="40" t="e">
        <f t="shared" si="5"/>
        <v>#REF!</v>
      </c>
      <c r="H57" s="40" t="e">
        <f>#REF!*'COMP MILLPESOS_ (2)'!$N$6</f>
        <v>#REF!</v>
      </c>
      <c r="I57" s="40" t="e">
        <f>#REF!*'COMP MILLPESOS_ (2)'!$N$6</f>
        <v>#REF!</v>
      </c>
      <c r="J57" s="40" t="e">
        <f t="shared" si="1"/>
        <v>#REF!</v>
      </c>
      <c r="K57" s="40"/>
      <c r="L57" s="84" t="e">
        <f t="shared" si="2"/>
        <v>#REF!</v>
      </c>
      <c r="M57" s="84" t="e">
        <f t="shared" si="3"/>
        <v>#REF!</v>
      </c>
    </row>
    <row r="58" spans="1:13" s="5" customFormat="1" ht="16.899999999999999" customHeight="1" x14ac:dyDescent="0.25">
      <c r="A58" s="38" t="e">
        <f>#REF!</f>
        <v>#REF!</v>
      </c>
      <c r="B58" s="39" t="e">
        <f>#REF!</f>
        <v>#REF!</v>
      </c>
      <c r="C58" s="40" t="e">
        <f>#REF!*'COMP MILLPESOS_ (2)'!$N$6</f>
        <v>#REF!</v>
      </c>
      <c r="D58" s="40" t="e">
        <f>#REF!*'COMP MILLPESOS_ (2)'!$N$6</f>
        <v>#REF!</v>
      </c>
      <c r="E58" s="40" t="e">
        <f>#REF!*'COMP MILLPESOS_ (2)'!$N$6</f>
        <v>#REF!</v>
      </c>
      <c r="F58" s="41" t="e">
        <f t="shared" si="0"/>
        <v>#REF!</v>
      </c>
      <c r="G58" s="40" t="e">
        <f t="shared" si="5"/>
        <v>#REF!</v>
      </c>
      <c r="H58" s="40" t="e">
        <f>#REF!*'COMP MILLPESOS_ (2)'!$N$6</f>
        <v>#REF!</v>
      </c>
      <c r="I58" s="40" t="e">
        <f>#REF!*'COMP MILLPESOS_ (2)'!$N$6</f>
        <v>#REF!</v>
      </c>
      <c r="J58" s="40" t="e">
        <f t="shared" si="1"/>
        <v>#REF!</v>
      </c>
      <c r="K58" s="40"/>
      <c r="L58" s="84" t="e">
        <f t="shared" si="2"/>
        <v>#REF!</v>
      </c>
      <c r="M58" s="84" t="e">
        <f t="shared" si="3"/>
        <v>#REF!</v>
      </c>
    </row>
    <row r="59" spans="1:13" s="5" customFormat="1" ht="16.899999999999999" customHeight="1" x14ac:dyDescent="0.25">
      <c r="A59" s="38" t="e">
        <f>#REF!</f>
        <v>#REF!</v>
      </c>
      <c r="B59" s="39" t="e">
        <f>#REF!</f>
        <v>#REF!</v>
      </c>
      <c r="C59" s="40" t="e">
        <f>#REF!*'COMP MILLPESOS_ (2)'!$N$6</f>
        <v>#REF!</v>
      </c>
      <c r="D59" s="40" t="e">
        <f>#REF!*'COMP MILLPESOS_ (2)'!$N$6</f>
        <v>#REF!</v>
      </c>
      <c r="E59" s="40" t="e">
        <f>#REF!*'COMP MILLPESOS_ (2)'!$N$6</f>
        <v>#REF!</v>
      </c>
      <c r="F59" s="41" t="e">
        <f t="shared" si="0"/>
        <v>#REF!</v>
      </c>
      <c r="G59" s="40" t="e">
        <f t="shared" si="5"/>
        <v>#REF!</v>
      </c>
      <c r="H59" s="40" t="e">
        <f>#REF!*'COMP MILLPESOS_ (2)'!$N$6</f>
        <v>#REF!</v>
      </c>
      <c r="I59" s="40" t="e">
        <f>#REF!*'COMP MILLPESOS_ (2)'!$N$6</f>
        <v>#REF!</v>
      </c>
      <c r="J59" s="40" t="e">
        <f t="shared" si="1"/>
        <v>#REF!</v>
      </c>
      <c r="K59" s="40"/>
      <c r="L59" s="84" t="e">
        <f t="shared" si="2"/>
        <v>#REF!</v>
      </c>
      <c r="M59" s="84" t="e">
        <f t="shared" si="3"/>
        <v>#REF!</v>
      </c>
    </row>
    <row r="60" spans="1:13" s="5" customFormat="1" ht="16.899999999999999" customHeight="1" x14ac:dyDescent="0.25">
      <c r="A60" s="38" t="e">
        <f>#REF!</f>
        <v>#REF!</v>
      </c>
      <c r="B60" s="39" t="e">
        <f>#REF!</f>
        <v>#REF!</v>
      </c>
      <c r="C60" s="40" t="e">
        <f>#REF!*'COMP MILLPESOS_ (2)'!$N$6</f>
        <v>#REF!</v>
      </c>
      <c r="D60" s="40" t="e">
        <f>#REF!*'COMP MILLPESOS_ (2)'!$N$6</f>
        <v>#REF!</v>
      </c>
      <c r="E60" s="40" t="e">
        <f>#REF!*'COMP MILLPESOS_ (2)'!$N$6</f>
        <v>#REF!</v>
      </c>
      <c r="F60" s="41" t="e">
        <f t="shared" si="0"/>
        <v>#REF!</v>
      </c>
      <c r="G60" s="40" t="e">
        <f t="shared" si="5"/>
        <v>#REF!</v>
      </c>
      <c r="H60" s="40" t="e">
        <f>#REF!*'COMP MILLPESOS_ (2)'!$N$6</f>
        <v>#REF!</v>
      </c>
      <c r="I60" s="40" t="e">
        <f>#REF!*'COMP MILLPESOS_ (2)'!$N$6</f>
        <v>#REF!</v>
      </c>
      <c r="J60" s="40" t="e">
        <f t="shared" si="1"/>
        <v>#REF!</v>
      </c>
      <c r="K60" s="40"/>
      <c r="L60" s="84" t="e">
        <f t="shared" si="2"/>
        <v>#REF!</v>
      </c>
      <c r="M60" s="84" t="e">
        <f t="shared" si="3"/>
        <v>#REF!</v>
      </c>
    </row>
    <row r="61" spans="1:13" s="5" customFormat="1" ht="16.899999999999999" customHeight="1" x14ac:dyDescent="0.25">
      <c r="A61" s="38" t="e">
        <f>#REF!</f>
        <v>#REF!</v>
      </c>
      <c r="B61" s="39" t="e">
        <f>#REF!</f>
        <v>#REF!</v>
      </c>
      <c r="C61" s="40" t="e">
        <f>#REF!*'COMP MILLPESOS_ (2)'!$N$6</f>
        <v>#REF!</v>
      </c>
      <c r="D61" s="40" t="e">
        <f>#REF!*'COMP MILLPESOS_ (2)'!$N$6</f>
        <v>#REF!</v>
      </c>
      <c r="E61" s="40" t="e">
        <f>#REF!*'COMP MILLPESOS_ (2)'!$N$6</f>
        <v>#REF!</v>
      </c>
      <c r="F61" s="41" t="e">
        <f t="shared" si="0"/>
        <v>#REF!</v>
      </c>
      <c r="G61" s="40" t="e">
        <f t="shared" si="5"/>
        <v>#REF!</v>
      </c>
      <c r="H61" s="40" t="e">
        <f>#REF!*'COMP MILLPESOS_ (2)'!$N$6</f>
        <v>#REF!</v>
      </c>
      <c r="I61" s="40" t="e">
        <f>#REF!*'COMP MILLPESOS_ (2)'!$N$6</f>
        <v>#REF!</v>
      </c>
      <c r="J61" s="40" t="e">
        <f t="shared" si="1"/>
        <v>#REF!</v>
      </c>
      <c r="K61" s="40"/>
      <c r="L61" s="84" t="e">
        <f t="shared" si="2"/>
        <v>#REF!</v>
      </c>
      <c r="M61" s="84" t="e">
        <f t="shared" si="3"/>
        <v>#REF!</v>
      </c>
    </row>
    <row r="62" spans="1:13" s="5" customFormat="1" ht="16.899999999999999" customHeight="1" x14ac:dyDescent="0.25">
      <c r="A62" s="38" t="e">
        <f>#REF!</f>
        <v>#REF!</v>
      </c>
      <c r="B62" s="39" t="e">
        <f>#REF!</f>
        <v>#REF!</v>
      </c>
      <c r="C62" s="40" t="e">
        <f>#REF!*'COMP MILLPESOS_ (2)'!$N$6</f>
        <v>#REF!</v>
      </c>
      <c r="D62" s="40" t="e">
        <f>#REF!*'COMP MILLPESOS_ (2)'!$N$6</f>
        <v>#REF!</v>
      </c>
      <c r="E62" s="40" t="e">
        <f>#REF!*'COMP MILLPESOS_ (2)'!$N$6</f>
        <v>#REF!</v>
      </c>
      <c r="F62" s="41" t="e">
        <f t="shared" si="0"/>
        <v>#REF!</v>
      </c>
      <c r="G62" s="40" t="e">
        <f t="shared" si="5"/>
        <v>#REF!</v>
      </c>
      <c r="H62" s="40" t="e">
        <f>#REF!*'COMP MILLPESOS_ (2)'!$N$6</f>
        <v>#REF!</v>
      </c>
      <c r="I62" s="40" t="e">
        <f>#REF!*'COMP MILLPESOS_ (2)'!$N$6</f>
        <v>#REF!</v>
      </c>
      <c r="J62" s="40" t="e">
        <f t="shared" si="1"/>
        <v>#REF!</v>
      </c>
      <c r="K62" s="40"/>
      <c r="L62" s="84" t="e">
        <f t="shared" si="2"/>
        <v>#REF!</v>
      </c>
      <c r="M62" s="84" t="e">
        <f t="shared" si="3"/>
        <v>#REF!</v>
      </c>
    </row>
    <row r="63" spans="1:13" s="5" customFormat="1" ht="16.899999999999999" customHeight="1" x14ac:dyDescent="0.25">
      <c r="A63" s="38" t="e">
        <f>#REF!</f>
        <v>#REF!</v>
      </c>
      <c r="B63" s="39" t="e">
        <f>#REF!</f>
        <v>#REF!</v>
      </c>
      <c r="C63" s="40" t="e">
        <f>#REF!*'COMP MILLPESOS_ (2)'!$N$6</f>
        <v>#REF!</v>
      </c>
      <c r="D63" s="40" t="e">
        <f>#REF!*'COMP MILLPESOS_ (2)'!$N$6</f>
        <v>#REF!</v>
      </c>
      <c r="E63" s="40" t="e">
        <f>#REF!*'COMP MILLPESOS_ (2)'!$N$6</f>
        <v>#REF!</v>
      </c>
      <c r="F63" s="41" t="e">
        <f t="shared" si="0"/>
        <v>#REF!</v>
      </c>
      <c r="G63" s="40" t="e">
        <f t="shared" si="5"/>
        <v>#REF!</v>
      </c>
      <c r="H63" s="40" t="e">
        <f>#REF!*'COMP MILLPESOS_ (2)'!$N$6</f>
        <v>#REF!</v>
      </c>
      <c r="I63" s="40" t="e">
        <f>#REF!*'COMP MILLPESOS_ (2)'!$N$6</f>
        <v>#REF!</v>
      </c>
      <c r="J63" s="40" t="e">
        <f t="shared" si="1"/>
        <v>#REF!</v>
      </c>
      <c r="K63" s="40"/>
      <c r="L63" s="84" t="e">
        <f t="shared" si="2"/>
        <v>#REF!</v>
      </c>
      <c r="M63" s="84" t="e">
        <f t="shared" si="3"/>
        <v>#REF!</v>
      </c>
    </row>
    <row r="64" spans="1:13" s="5" customFormat="1" ht="16.899999999999999" customHeight="1" x14ac:dyDescent="0.25">
      <c r="A64" s="38" t="e">
        <f>#REF!</f>
        <v>#REF!</v>
      </c>
      <c r="B64" s="39" t="e">
        <f>#REF!</f>
        <v>#REF!</v>
      </c>
      <c r="C64" s="40" t="e">
        <f>#REF!*'COMP MILLPESOS_ (2)'!$N$6</f>
        <v>#REF!</v>
      </c>
      <c r="D64" s="40" t="e">
        <f>#REF!*'COMP MILLPESOS_ (2)'!$N$6</f>
        <v>#REF!</v>
      </c>
      <c r="E64" s="40" t="e">
        <f>#REF!*'COMP MILLPESOS_ (2)'!$N$6</f>
        <v>#REF!</v>
      </c>
      <c r="F64" s="41" t="e">
        <f t="shared" si="0"/>
        <v>#REF!</v>
      </c>
      <c r="G64" s="40" t="e">
        <f t="shared" si="5"/>
        <v>#REF!</v>
      </c>
      <c r="H64" s="40" t="e">
        <f>#REF!*'COMP MILLPESOS_ (2)'!$N$6</f>
        <v>#REF!</v>
      </c>
      <c r="I64" s="40" t="e">
        <f>#REF!*'COMP MILLPESOS_ (2)'!$N$6</f>
        <v>#REF!</v>
      </c>
      <c r="J64" s="40" t="e">
        <f t="shared" si="1"/>
        <v>#REF!</v>
      </c>
      <c r="K64" s="40"/>
      <c r="L64" s="84" t="e">
        <f t="shared" si="2"/>
        <v>#REF!</v>
      </c>
      <c r="M64" s="84" t="e">
        <f t="shared" si="3"/>
        <v>#REF!</v>
      </c>
    </row>
    <row r="65" spans="1:14" s="5" customFormat="1" ht="16.899999999999999" customHeight="1" x14ac:dyDescent="0.25">
      <c r="A65" s="38" t="e">
        <f>#REF!</f>
        <v>#REF!</v>
      </c>
      <c r="B65" s="39" t="e">
        <f>#REF!</f>
        <v>#REF!</v>
      </c>
      <c r="C65" s="40" t="e">
        <f>#REF!*'COMP MILLPESOS_ (2)'!$N$6</f>
        <v>#REF!</v>
      </c>
      <c r="D65" s="40" t="e">
        <f>#REF!*'COMP MILLPESOS_ (2)'!$N$6</f>
        <v>#REF!</v>
      </c>
      <c r="E65" s="40" t="e">
        <f>#REF!*'COMP MILLPESOS_ (2)'!$N$6</f>
        <v>#REF!</v>
      </c>
      <c r="F65" s="41" t="e">
        <f t="shared" si="0"/>
        <v>#REF!</v>
      </c>
      <c r="G65" s="40" t="e">
        <f t="shared" si="5"/>
        <v>#REF!</v>
      </c>
      <c r="H65" s="40" t="e">
        <f>#REF!*'COMP MILLPESOS_ (2)'!$N$6</f>
        <v>#REF!</v>
      </c>
      <c r="I65" s="40" t="e">
        <f>#REF!*'COMP MILLPESOS_ (2)'!$N$6</f>
        <v>#REF!</v>
      </c>
      <c r="J65" s="40" t="e">
        <f t="shared" si="1"/>
        <v>#REF!</v>
      </c>
      <c r="K65" s="40"/>
      <c r="L65" s="84" t="e">
        <f t="shared" si="2"/>
        <v>#REF!</v>
      </c>
      <c r="M65" s="84" t="e">
        <f t="shared" si="3"/>
        <v>#REF!</v>
      </c>
    </row>
    <row r="66" spans="1:14" s="5" customFormat="1" ht="16.899999999999999" customHeight="1" x14ac:dyDescent="0.25">
      <c r="A66" s="38" t="e">
        <f>#REF!</f>
        <v>#REF!</v>
      </c>
      <c r="B66" s="39" t="e">
        <f>#REF!</f>
        <v>#REF!</v>
      </c>
      <c r="C66" s="40" t="e">
        <f>#REF!*'COMP MILLPESOS_ (2)'!$N$6</f>
        <v>#REF!</v>
      </c>
      <c r="D66" s="40" t="e">
        <f>#REF!*'COMP MILLPESOS_ (2)'!$N$6</f>
        <v>#REF!</v>
      </c>
      <c r="E66" s="40" t="e">
        <f>#REF!*'COMP MILLPESOS_ (2)'!$N$6</f>
        <v>#REF!</v>
      </c>
      <c r="F66" s="41" t="e">
        <f t="shared" si="0"/>
        <v>#REF!</v>
      </c>
      <c r="G66" s="40" t="e">
        <f t="shared" si="5"/>
        <v>#REF!</v>
      </c>
      <c r="H66" s="40" t="e">
        <f>#REF!*'COMP MILLPESOS_ (2)'!$N$6</f>
        <v>#REF!</v>
      </c>
      <c r="I66" s="40" t="e">
        <f>#REF!*'COMP MILLPESOS_ (2)'!$N$6</f>
        <v>#REF!</v>
      </c>
      <c r="J66" s="40" t="e">
        <f t="shared" si="1"/>
        <v>#REF!</v>
      </c>
      <c r="K66" s="40"/>
      <c r="L66" s="84" t="e">
        <f t="shared" si="2"/>
        <v>#REF!</v>
      </c>
      <c r="M66" s="84" t="e">
        <f t="shared" si="3"/>
        <v>#REF!</v>
      </c>
    </row>
    <row r="67" spans="1:14" s="5" customFormat="1" ht="16.899999999999999" customHeight="1" x14ac:dyDescent="0.25">
      <c r="A67" s="38" t="e">
        <f>#REF!</f>
        <v>#REF!</v>
      </c>
      <c r="B67" s="39" t="e">
        <f>#REF!</f>
        <v>#REF!</v>
      </c>
      <c r="C67" s="40" t="e">
        <f>#REF!*'COMP MILLPESOS_ (2)'!$N$6</f>
        <v>#REF!</v>
      </c>
      <c r="D67" s="40" t="e">
        <f>#REF!*'COMP MILLPESOS_ (2)'!$N$6</f>
        <v>#REF!</v>
      </c>
      <c r="E67" s="92" t="e">
        <f>#REF!*'COMP MILLPESOS_ (2)'!$N$6</f>
        <v>#REF!</v>
      </c>
      <c r="F67" s="41" t="e">
        <f t="shared" si="0"/>
        <v>#REF!</v>
      </c>
      <c r="G67" s="40" t="e">
        <f t="shared" si="5"/>
        <v>#REF!</v>
      </c>
      <c r="H67" s="40" t="e">
        <f>#REF!*'COMP MILLPESOS_ (2)'!$N$6</f>
        <v>#REF!</v>
      </c>
      <c r="I67" s="40" t="e">
        <f>#REF!*'COMP MILLPESOS_ (2)'!$N$6</f>
        <v>#REF!</v>
      </c>
      <c r="J67" s="40" t="e">
        <f t="shared" si="1"/>
        <v>#REF!</v>
      </c>
      <c r="K67" s="40"/>
      <c r="L67" s="84" t="e">
        <f t="shared" si="2"/>
        <v>#REF!</v>
      </c>
      <c r="M67" s="84" t="e">
        <f t="shared" si="3"/>
        <v>#REF!</v>
      </c>
    </row>
    <row r="68" spans="1:14" s="5" customFormat="1" ht="16.899999999999999" customHeight="1" x14ac:dyDescent="0.25">
      <c r="A68" s="38" t="e">
        <f>#REF!</f>
        <v>#REF!</v>
      </c>
      <c r="B68" s="39" t="e">
        <f>#REF!</f>
        <v>#REF!</v>
      </c>
      <c r="C68" s="40" t="e">
        <f>#REF!*'COMP MILLPESOS_ (2)'!$N$6</f>
        <v>#REF!</v>
      </c>
      <c r="D68" s="40" t="e">
        <f>#REF!*'COMP MILLPESOS_ (2)'!$N$6</f>
        <v>#REF!</v>
      </c>
      <c r="E68" s="92" t="e">
        <f>#REF!*'COMP MILLPESOS_ (2)'!$N$6</f>
        <v>#REF!</v>
      </c>
      <c r="F68" s="41" t="e">
        <f t="shared" si="0"/>
        <v>#REF!</v>
      </c>
      <c r="G68" s="40" t="e">
        <f t="shared" si="5"/>
        <v>#REF!</v>
      </c>
      <c r="H68" s="40" t="e">
        <f>#REF!*'COMP MILLPESOS_ (2)'!$N$6</f>
        <v>#REF!</v>
      </c>
      <c r="I68" s="40" t="e">
        <f>#REF!*'COMP MILLPESOS_ (2)'!$N$6</f>
        <v>#REF!</v>
      </c>
      <c r="J68" s="40" t="e">
        <f t="shared" si="1"/>
        <v>#REF!</v>
      </c>
      <c r="K68" s="40"/>
      <c r="L68" s="84" t="e">
        <f t="shared" si="2"/>
        <v>#REF!</v>
      </c>
      <c r="M68" s="84" t="e">
        <f t="shared" si="3"/>
        <v>#REF!</v>
      </c>
    </row>
    <row r="69" spans="1:14" s="5" customFormat="1" ht="16.899999999999999" customHeight="1" x14ac:dyDescent="0.25">
      <c r="A69" s="38">
        <v>62</v>
      </c>
      <c r="B69" s="39" t="s">
        <v>471</v>
      </c>
      <c r="C69" s="40" t="e">
        <f>#REF!*'COMP MILLPESOS_ (2)'!$N$6</f>
        <v>#REF!</v>
      </c>
      <c r="D69" s="40" t="e">
        <f>#REF!*'COMP MILLPESOS_ (2)'!$N$6</f>
        <v>#REF!</v>
      </c>
      <c r="E69" s="40" t="e">
        <f>#REF!*'COMP MILLPESOS_ (2)'!$N$6</f>
        <v>#REF!</v>
      </c>
      <c r="F69" s="41" t="e">
        <f t="shared" si="0"/>
        <v>#REF!</v>
      </c>
      <c r="G69" s="40"/>
      <c r="H69" s="40" t="e">
        <f>#REF!*'COMP MILLPESOS_ (2)'!$N$6</f>
        <v>#REF!</v>
      </c>
      <c r="I69" s="40" t="e">
        <f>#REF!*'COMP MILLPESOS_ (2)'!$N$6</f>
        <v>#REF!</v>
      </c>
      <c r="J69" s="40" t="e">
        <f t="shared" si="1"/>
        <v>#REF!</v>
      </c>
      <c r="K69" s="40"/>
      <c r="L69" s="84" t="e">
        <f t="shared" si="2"/>
        <v>#REF!</v>
      </c>
      <c r="M69" s="84" t="e">
        <f t="shared" si="3"/>
        <v>#REF!</v>
      </c>
      <c r="N69" s="8"/>
    </row>
    <row r="70" spans="1:14" s="5" customFormat="1" ht="16.899999999999999" customHeight="1" x14ac:dyDescent="0.25">
      <c r="A70" s="38" t="e">
        <f>#REF!</f>
        <v>#REF!</v>
      </c>
      <c r="B70" s="39" t="e">
        <f>#REF!</f>
        <v>#REF!</v>
      </c>
      <c r="C70" s="40" t="e">
        <f>#REF!*'COMP MILLPESOS_ (2)'!$N$6</f>
        <v>#REF!</v>
      </c>
      <c r="D70" s="40" t="e">
        <f>#REF!*'COMP MILLPESOS_ (2)'!$N$6</f>
        <v>#REF!</v>
      </c>
      <c r="E70" s="40" t="e">
        <f>#REF!*'COMP MILLPESOS_ (2)'!$N$6</f>
        <v>#REF!</v>
      </c>
      <c r="F70" s="41" t="e">
        <f t="shared" si="0"/>
        <v>#REF!</v>
      </c>
      <c r="G70" s="40" t="e">
        <f>+E70+F70</f>
        <v>#REF!</v>
      </c>
      <c r="H70" s="40" t="e">
        <f>#REF!*'COMP MILLPESOS_ (2)'!$N$6</f>
        <v>#REF!</v>
      </c>
      <c r="I70" s="40" t="e">
        <f>#REF!*'COMP MILLPESOS_ (2)'!$N$6</f>
        <v>#REF!</v>
      </c>
      <c r="J70" s="40" t="e">
        <f t="shared" si="1"/>
        <v>#REF!</v>
      </c>
      <c r="K70" s="40"/>
      <c r="L70" s="84" t="e">
        <f t="shared" si="2"/>
        <v>#REF!</v>
      </c>
      <c r="M70" s="84" t="e">
        <f t="shared" si="3"/>
        <v>#REF!</v>
      </c>
    </row>
    <row r="71" spans="1:14" s="5" customFormat="1" ht="16.899999999999999" customHeight="1" x14ac:dyDescent="0.25">
      <c r="A71" s="38" t="e">
        <f>#REF!</f>
        <v>#REF!</v>
      </c>
      <c r="B71" s="39" t="e">
        <f>#REF!</f>
        <v>#REF!</v>
      </c>
      <c r="C71" s="40" t="e">
        <f>#REF!*'COMP MILLPESOS_ (2)'!$N$6</f>
        <v>#REF!</v>
      </c>
      <c r="D71" s="40" t="e">
        <f>#REF!*'COMP MILLPESOS_ (2)'!$N$6</f>
        <v>#REF!</v>
      </c>
      <c r="E71" s="40" t="e">
        <f>#REF!*'COMP MILLPESOS_ (2)'!$N$6</f>
        <v>#REF!</v>
      </c>
      <c r="F71" s="41" t="e">
        <f t="shared" si="0"/>
        <v>#REF!</v>
      </c>
      <c r="G71" s="40" t="e">
        <f>+E71+F71</f>
        <v>#REF!</v>
      </c>
      <c r="H71" s="40" t="e">
        <f>#REF!*'COMP MILLPESOS_ (2)'!$N$6</f>
        <v>#REF!</v>
      </c>
      <c r="I71" s="40" t="e">
        <f>#REF!*'COMP MILLPESOS_ (2)'!$N$6</f>
        <v>#REF!</v>
      </c>
      <c r="J71" s="40" t="e">
        <f t="shared" si="1"/>
        <v>#REF!</v>
      </c>
      <c r="K71" s="40"/>
      <c r="L71" s="84" t="e">
        <f t="shared" si="2"/>
        <v>#REF!</v>
      </c>
      <c r="M71" s="84" t="e">
        <f t="shared" si="3"/>
        <v>#REF!</v>
      </c>
    </row>
    <row r="72" spans="1:14" s="5" customFormat="1" ht="16.899999999999999" customHeight="1" x14ac:dyDescent="0.25">
      <c r="A72" s="38" t="e">
        <f>#REF!</f>
        <v>#REF!</v>
      </c>
      <c r="B72" s="39" t="e">
        <f>#REF!</f>
        <v>#REF!</v>
      </c>
      <c r="C72" s="40" t="e">
        <f>#REF!*'COMP MILLPESOS_ (2)'!$N$6</f>
        <v>#REF!</v>
      </c>
      <c r="D72" s="40" t="e">
        <f>#REF!*'COMP MILLPESOS_ (2)'!$N$6</f>
        <v>#REF!</v>
      </c>
      <c r="E72" s="40" t="e">
        <f>#REF!*'COMP MILLPESOS_ (2)'!$N$6</f>
        <v>#REF!</v>
      </c>
      <c r="F72" s="41" t="e">
        <f t="shared" si="0"/>
        <v>#REF!</v>
      </c>
      <c r="G72" s="40" t="e">
        <f>+E72+F72</f>
        <v>#REF!</v>
      </c>
      <c r="H72" s="40" t="e">
        <f>#REF!*'COMP MILLPESOS_ (2)'!$N$6</f>
        <v>#REF!</v>
      </c>
      <c r="I72" s="40" t="e">
        <f>#REF!*'COMP MILLPESOS_ (2)'!$N$6</f>
        <v>#REF!</v>
      </c>
      <c r="J72" s="40" t="e">
        <f t="shared" si="1"/>
        <v>#REF!</v>
      </c>
      <c r="K72" s="40"/>
      <c r="L72" s="84" t="e">
        <f t="shared" si="2"/>
        <v>#REF!</v>
      </c>
      <c r="M72" s="84" t="e">
        <f t="shared" si="3"/>
        <v>#REF!</v>
      </c>
    </row>
    <row r="73" spans="1:14" s="5" customFormat="1" ht="16.899999999999999" customHeight="1" x14ac:dyDescent="0.25">
      <c r="A73" s="38" t="e">
        <f>#REF!</f>
        <v>#REF!</v>
      </c>
      <c r="B73" s="39" t="e">
        <f>#REF!</f>
        <v>#REF!</v>
      </c>
      <c r="C73" s="40" t="e">
        <f>#REF!*'COMP MILLPESOS_ (2)'!$N$6</f>
        <v>#REF!</v>
      </c>
      <c r="D73" s="40" t="e">
        <f>#REF!*'COMP MILLPESOS_ (2)'!$N$6</f>
        <v>#REF!</v>
      </c>
      <c r="E73" s="40" t="e">
        <f>#REF!*'COMP MILLPESOS_ (2)'!$N$6</f>
        <v>#REF!</v>
      </c>
      <c r="F73" s="41" t="e">
        <f t="shared" si="0"/>
        <v>#REF!</v>
      </c>
      <c r="G73" s="40" t="e">
        <f>+E73+F73</f>
        <v>#REF!</v>
      </c>
      <c r="H73" s="40" t="e">
        <f>#REF!*'COMP MILLPESOS_ (2)'!$N$6</f>
        <v>#REF!</v>
      </c>
      <c r="I73" s="40" t="e">
        <f>#REF!*'COMP MILLPESOS_ (2)'!$N$6</f>
        <v>#REF!</v>
      </c>
      <c r="J73" s="40" t="e">
        <f t="shared" si="1"/>
        <v>#REF!</v>
      </c>
      <c r="K73" s="40"/>
      <c r="L73" s="84" t="e">
        <f t="shared" si="2"/>
        <v>#REF!</v>
      </c>
      <c r="M73" s="84" t="e">
        <f t="shared" si="3"/>
        <v>#REF!</v>
      </c>
    </row>
    <row r="74" spans="1:14" s="5" customFormat="1" ht="16.899999999999999" customHeight="1" x14ac:dyDescent="0.25">
      <c r="A74" s="38" t="e">
        <f>#REF!</f>
        <v>#REF!</v>
      </c>
      <c r="B74" s="39" t="e">
        <f>#REF!</f>
        <v>#REF!</v>
      </c>
      <c r="C74" s="40" t="e">
        <f>#REF!*'COMP MILLPESOS_ (2)'!$N$6</f>
        <v>#REF!</v>
      </c>
      <c r="D74" s="40" t="e">
        <f>#REF!*'COMP MILLPESOS_ (2)'!$N$6</f>
        <v>#REF!</v>
      </c>
      <c r="E74" s="40" t="e">
        <f>#REF!*'COMP MILLPESOS_ (2)'!$N$6</f>
        <v>#REF!</v>
      </c>
      <c r="F74" s="41" t="e">
        <f t="shared" ref="F74:F137" si="6">D74+E74</f>
        <v>#REF!</v>
      </c>
      <c r="G74" s="40" t="e">
        <f>+E74+F74</f>
        <v>#REF!</v>
      </c>
      <c r="H74" s="40" t="e">
        <f>#REF!*'COMP MILLPESOS_ (2)'!$N$6</f>
        <v>#REF!</v>
      </c>
      <c r="I74" s="40" t="e">
        <f>#REF!*'COMP MILLPESOS_ (2)'!$N$6</f>
        <v>#REF!</v>
      </c>
      <c r="J74" s="40" t="e">
        <f t="shared" ref="J74:J137" si="7">H74+I74</f>
        <v>#REF!</v>
      </c>
      <c r="K74" s="40"/>
      <c r="L74" s="84" t="e">
        <f t="shared" ref="L74:L137" si="8">C74-F74-J74</f>
        <v>#REF!</v>
      </c>
      <c r="M74" s="84" t="e">
        <f t="shared" ref="M74:M137" si="9">J74+L74</f>
        <v>#REF!</v>
      </c>
    </row>
    <row r="75" spans="1:14" s="5" customFormat="1" ht="16.899999999999999" customHeight="1" x14ac:dyDescent="0.25">
      <c r="A75" s="38" t="e">
        <f>#REF!</f>
        <v>#REF!</v>
      </c>
      <c r="B75" s="39" t="e">
        <f>#REF!</f>
        <v>#REF!</v>
      </c>
      <c r="C75" s="40" t="e">
        <f>#REF!*'COMP MILLPESOS_ (2)'!$N$6</f>
        <v>#REF!</v>
      </c>
      <c r="D75" s="40" t="e">
        <f>#REF!*'COMP MILLPESOS_ (2)'!$N$6</f>
        <v>#REF!</v>
      </c>
      <c r="E75" s="40" t="e">
        <f>#REF!*'COMP MILLPESOS_ (2)'!$N$6</f>
        <v>#REF!</v>
      </c>
      <c r="F75" s="41" t="e">
        <f t="shared" si="6"/>
        <v>#REF!</v>
      </c>
      <c r="G75" s="40"/>
      <c r="H75" s="40" t="e">
        <f>#REF!*'COMP MILLPESOS_ (2)'!$N$6</f>
        <v>#REF!</v>
      </c>
      <c r="I75" s="40" t="e">
        <f>#REF!*'COMP MILLPESOS_ (2)'!$N$6</f>
        <v>#REF!</v>
      </c>
      <c r="J75" s="40" t="e">
        <f t="shared" si="7"/>
        <v>#REF!</v>
      </c>
      <c r="K75" s="40"/>
      <c r="L75" s="84" t="e">
        <f t="shared" si="8"/>
        <v>#REF!</v>
      </c>
      <c r="M75" s="84" t="e">
        <f t="shared" si="9"/>
        <v>#REF!</v>
      </c>
    </row>
    <row r="76" spans="1:14" s="5" customFormat="1" ht="16.899999999999999" customHeight="1" x14ac:dyDescent="0.25">
      <c r="A76" s="38" t="e">
        <f>#REF!</f>
        <v>#REF!</v>
      </c>
      <c r="B76" s="39" t="e">
        <f>#REF!</f>
        <v>#REF!</v>
      </c>
      <c r="C76" s="40" t="e">
        <f>#REF!*'COMP MILLPESOS_ (2)'!$N$6</f>
        <v>#REF!</v>
      </c>
      <c r="D76" s="40" t="e">
        <f>#REF!*'COMP MILLPESOS_ (2)'!$N$6</f>
        <v>#REF!</v>
      </c>
      <c r="E76" s="40" t="e">
        <f>#REF!*'COMP MILLPESOS_ (2)'!$N$6</f>
        <v>#REF!</v>
      </c>
      <c r="F76" s="41" t="e">
        <f t="shared" si="6"/>
        <v>#REF!</v>
      </c>
      <c r="G76" s="40"/>
      <c r="H76" s="40" t="e">
        <f>#REF!*'COMP MILLPESOS_ (2)'!$N$6</f>
        <v>#REF!</v>
      </c>
      <c r="I76" s="40" t="e">
        <f>#REF!*'COMP MILLPESOS_ (2)'!$N$6</f>
        <v>#REF!</v>
      </c>
      <c r="J76" s="40" t="e">
        <f t="shared" si="7"/>
        <v>#REF!</v>
      </c>
      <c r="K76" s="40"/>
      <c r="L76" s="84" t="e">
        <f t="shared" si="8"/>
        <v>#REF!</v>
      </c>
      <c r="M76" s="84" t="e">
        <f t="shared" si="9"/>
        <v>#REF!</v>
      </c>
    </row>
    <row r="77" spans="1:14" s="5" customFormat="1" ht="16.899999999999999" customHeight="1" x14ac:dyDescent="0.25">
      <c r="A77" s="38" t="e">
        <f>#REF!</f>
        <v>#REF!</v>
      </c>
      <c r="B77" s="39" t="e">
        <f>#REF!</f>
        <v>#REF!</v>
      </c>
      <c r="C77" s="40" t="e">
        <f>#REF!*'COMP MILLPESOS_ (2)'!$N$6</f>
        <v>#REF!</v>
      </c>
      <c r="D77" s="40" t="e">
        <f>#REF!*'COMP MILLPESOS_ (2)'!$N$6</f>
        <v>#REF!</v>
      </c>
      <c r="E77" s="40" t="e">
        <f>#REF!*'COMP MILLPESOS_ (2)'!$N$6</f>
        <v>#REF!</v>
      </c>
      <c r="F77" s="41" t="e">
        <f t="shared" si="6"/>
        <v>#REF!</v>
      </c>
      <c r="G77" s="40" t="e">
        <f t="shared" ref="G77:G103" si="10">+E77+F77</f>
        <v>#REF!</v>
      </c>
      <c r="H77" s="40" t="e">
        <f>#REF!*'COMP MILLPESOS_ (2)'!$N$6</f>
        <v>#REF!</v>
      </c>
      <c r="I77" s="40" t="e">
        <f>#REF!*'COMP MILLPESOS_ (2)'!$N$6</f>
        <v>#REF!</v>
      </c>
      <c r="J77" s="40" t="e">
        <f t="shared" si="7"/>
        <v>#REF!</v>
      </c>
      <c r="K77" s="40"/>
      <c r="L77" s="84" t="e">
        <f t="shared" si="8"/>
        <v>#REF!</v>
      </c>
      <c r="M77" s="84" t="e">
        <f t="shared" si="9"/>
        <v>#REF!</v>
      </c>
    </row>
    <row r="78" spans="1:14" s="5" customFormat="1" ht="16.899999999999999" customHeight="1" x14ac:dyDescent="0.25">
      <c r="A78" s="38" t="e">
        <f>#REF!</f>
        <v>#REF!</v>
      </c>
      <c r="B78" s="39" t="e">
        <f>#REF!</f>
        <v>#REF!</v>
      </c>
      <c r="C78" s="40" t="e">
        <f>#REF!*'COMP MILLPESOS_ (2)'!$N$6</f>
        <v>#REF!</v>
      </c>
      <c r="D78" s="40" t="e">
        <f>#REF!*'COMP MILLPESOS_ (2)'!$N$6</f>
        <v>#REF!</v>
      </c>
      <c r="E78" s="92" t="e">
        <f>#REF!*'COMP MILLPESOS_ (2)'!$N$6</f>
        <v>#REF!</v>
      </c>
      <c r="F78" s="41" t="e">
        <f t="shared" si="6"/>
        <v>#REF!</v>
      </c>
      <c r="G78" s="40" t="e">
        <f t="shared" si="10"/>
        <v>#REF!</v>
      </c>
      <c r="H78" s="40" t="e">
        <f>#REF!*'COMP MILLPESOS_ (2)'!$N$6</f>
        <v>#REF!</v>
      </c>
      <c r="I78" s="40" t="e">
        <f>#REF!*'COMP MILLPESOS_ (2)'!$N$6</f>
        <v>#REF!</v>
      </c>
      <c r="J78" s="40" t="e">
        <f t="shared" si="7"/>
        <v>#REF!</v>
      </c>
      <c r="K78" s="40"/>
      <c r="L78" s="84" t="e">
        <f t="shared" si="8"/>
        <v>#REF!</v>
      </c>
      <c r="M78" s="84" t="e">
        <f t="shared" si="9"/>
        <v>#REF!</v>
      </c>
    </row>
    <row r="79" spans="1:14" s="5" customFormat="1" ht="16.899999999999999" customHeight="1" x14ac:dyDescent="0.25">
      <c r="A79" s="38" t="e">
        <f>#REF!</f>
        <v>#REF!</v>
      </c>
      <c r="B79" s="39" t="e">
        <f>#REF!</f>
        <v>#REF!</v>
      </c>
      <c r="C79" s="40" t="e">
        <f>#REF!*'COMP MILLPESOS_ (2)'!$N$6</f>
        <v>#REF!</v>
      </c>
      <c r="D79" s="40" t="e">
        <f>#REF!*'COMP MILLPESOS_ (2)'!$N$6</f>
        <v>#REF!</v>
      </c>
      <c r="E79" s="92" t="e">
        <f>#REF!*'COMP MILLPESOS_ (2)'!$N$6</f>
        <v>#REF!</v>
      </c>
      <c r="F79" s="41" t="e">
        <f t="shared" si="6"/>
        <v>#REF!</v>
      </c>
      <c r="G79" s="40" t="e">
        <f t="shared" si="10"/>
        <v>#REF!</v>
      </c>
      <c r="H79" s="40" t="e">
        <f>#REF!*'COMP MILLPESOS_ (2)'!$N$6</f>
        <v>#REF!</v>
      </c>
      <c r="I79" s="40" t="e">
        <f>#REF!*'COMP MILLPESOS_ (2)'!$N$6</f>
        <v>#REF!</v>
      </c>
      <c r="J79" s="40" t="e">
        <f t="shared" si="7"/>
        <v>#REF!</v>
      </c>
      <c r="K79" s="40"/>
      <c r="L79" s="84" t="e">
        <f t="shared" si="8"/>
        <v>#REF!</v>
      </c>
      <c r="M79" s="84" t="e">
        <f t="shared" si="9"/>
        <v>#REF!</v>
      </c>
    </row>
    <row r="80" spans="1:14" s="5" customFormat="1" ht="16.899999999999999" customHeight="1" x14ac:dyDescent="0.25">
      <c r="A80" s="38" t="e">
        <f>#REF!</f>
        <v>#REF!</v>
      </c>
      <c r="B80" s="39" t="e">
        <f>#REF!</f>
        <v>#REF!</v>
      </c>
      <c r="C80" s="40" t="e">
        <f>#REF!*'COMP MILLPESOS_ (2)'!$N$6</f>
        <v>#REF!</v>
      </c>
      <c r="D80" s="40" t="e">
        <f>#REF!*'COMP MILLPESOS_ (2)'!$N$6</f>
        <v>#REF!</v>
      </c>
      <c r="E80" s="92" t="e">
        <f>#REF!*'COMP MILLPESOS_ (2)'!$N$6</f>
        <v>#REF!</v>
      </c>
      <c r="F80" s="41" t="e">
        <f t="shared" si="6"/>
        <v>#REF!</v>
      </c>
      <c r="G80" s="40" t="e">
        <f t="shared" si="10"/>
        <v>#REF!</v>
      </c>
      <c r="H80" s="40" t="e">
        <f>#REF!*'COMP MILLPESOS_ (2)'!$N$6</f>
        <v>#REF!</v>
      </c>
      <c r="I80" s="40" t="e">
        <f>#REF!*'COMP MILLPESOS_ (2)'!$N$6</f>
        <v>#REF!</v>
      </c>
      <c r="J80" s="40" t="e">
        <f t="shared" si="7"/>
        <v>#REF!</v>
      </c>
      <c r="K80" s="40"/>
      <c r="L80" s="84" t="e">
        <f t="shared" si="8"/>
        <v>#REF!</v>
      </c>
      <c r="M80" s="84" t="e">
        <f t="shared" si="9"/>
        <v>#REF!</v>
      </c>
    </row>
    <row r="81" spans="1:19" s="5" customFormat="1" ht="16.899999999999999" customHeight="1" x14ac:dyDescent="0.25">
      <c r="A81" s="38" t="e">
        <f>#REF!</f>
        <v>#REF!</v>
      </c>
      <c r="B81" s="39" t="e">
        <f>#REF!</f>
        <v>#REF!</v>
      </c>
      <c r="C81" s="40" t="e">
        <f>#REF!*'COMP MILLPESOS_ (2)'!$N$6</f>
        <v>#REF!</v>
      </c>
      <c r="D81" s="40" t="e">
        <f>#REF!*'COMP MILLPESOS_ (2)'!$N$6</f>
        <v>#REF!</v>
      </c>
      <c r="E81" s="92" t="e">
        <f>#REF!*'COMP MILLPESOS_ (2)'!$N$6</f>
        <v>#REF!</v>
      </c>
      <c r="F81" s="41" t="e">
        <f t="shared" si="6"/>
        <v>#REF!</v>
      </c>
      <c r="G81" s="40" t="e">
        <f t="shared" si="10"/>
        <v>#REF!</v>
      </c>
      <c r="H81" s="40" t="e">
        <f>#REF!*'COMP MILLPESOS_ (2)'!$N$6</f>
        <v>#REF!</v>
      </c>
      <c r="I81" s="40" t="e">
        <f>#REF!*'COMP MILLPESOS_ (2)'!$N$6</f>
        <v>#REF!</v>
      </c>
      <c r="J81" s="40" t="e">
        <f t="shared" si="7"/>
        <v>#REF!</v>
      </c>
      <c r="K81" s="40"/>
      <c r="L81" s="84" t="e">
        <f t="shared" si="8"/>
        <v>#REF!</v>
      </c>
      <c r="M81" s="84" t="e">
        <f t="shared" si="9"/>
        <v>#REF!</v>
      </c>
    </row>
    <row r="82" spans="1:19" s="5" customFormat="1" ht="16.899999999999999" customHeight="1" x14ac:dyDescent="0.25">
      <c r="A82" s="38" t="e">
        <f>#REF!</f>
        <v>#REF!</v>
      </c>
      <c r="B82" s="39" t="e">
        <f>#REF!</f>
        <v>#REF!</v>
      </c>
      <c r="C82" s="40" t="e">
        <f>#REF!*'COMP MILLPESOS_ (2)'!$N$6</f>
        <v>#REF!</v>
      </c>
      <c r="D82" s="40" t="e">
        <f>#REF!*'COMP MILLPESOS_ (2)'!$N$6</f>
        <v>#REF!</v>
      </c>
      <c r="E82" s="92" t="e">
        <f>#REF!*'COMP MILLPESOS_ (2)'!$N$6</f>
        <v>#REF!</v>
      </c>
      <c r="F82" s="41" t="e">
        <f t="shared" si="6"/>
        <v>#REF!</v>
      </c>
      <c r="G82" s="40" t="e">
        <f t="shared" si="10"/>
        <v>#REF!</v>
      </c>
      <c r="H82" s="40" t="e">
        <f>#REF!*'COMP MILLPESOS_ (2)'!$N$6</f>
        <v>#REF!</v>
      </c>
      <c r="I82" s="40" t="e">
        <f>#REF!*'COMP MILLPESOS_ (2)'!$N$6</f>
        <v>#REF!</v>
      </c>
      <c r="J82" s="40" t="e">
        <f t="shared" si="7"/>
        <v>#REF!</v>
      </c>
      <c r="K82" s="40"/>
      <c r="L82" s="84" t="e">
        <f t="shared" si="8"/>
        <v>#REF!</v>
      </c>
      <c r="M82" s="84" t="e">
        <f t="shared" si="9"/>
        <v>#REF!</v>
      </c>
    </row>
    <row r="83" spans="1:19" s="5" customFormat="1" ht="16.899999999999999" customHeight="1" x14ac:dyDescent="0.25">
      <c r="A83" s="38" t="e">
        <f>#REF!</f>
        <v>#REF!</v>
      </c>
      <c r="B83" s="39" t="e">
        <f>#REF!</f>
        <v>#REF!</v>
      </c>
      <c r="C83" s="40" t="e">
        <f>#REF!*'COMP MILLPESOS_ (2)'!$N$6</f>
        <v>#REF!</v>
      </c>
      <c r="D83" s="40" t="e">
        <f>#REF!*'COMP MILLPESOS_ (2)'!$N$6</f>
        <v>#REF!</v>
      </c>
      <c r="E83" s="92" t="e">
        <f>#REF!*'COMP MILLPESOS_ (2)'!$N$6</f>
        <v>#REF!</v>
      </c>
      <c r="F83" s="41" t="e">
        <f t="shared" si="6"/>
        <v>#REF!</v>
      </c>
      <c r="G83" s="40" t="e">
        <f t="shared" si="10"/>
        <v>#REF!</v>
      </c>
      <c r="H83" s="40" t="e">
        <f>#REF!*'COMP MILLPESOS_ (2)'!$N$6</f>
        <v>#REF!</v>
      </c>
      <c r="I83" s="40" t="e">
        <f>#REF!*'COMP MILLPESOS_ (2)'!$N$6</f>
        <v>#REF!</v>
      </c>
      <c r="J83" s="40" t="e">
        <f t="shared" si="7"/>
        <v>#REF!</v>
      </c>
      <c r="K83" s="40"/>
      <c r="L83" s="84" t="e">
        <f t="shared" si="8"/>
        <v>#REF!</v>
      </c>
      <c r="M83" s="84" t="e">
        <f t="shared" si="9"/>
        <v>#REF!</v>
      </c>
    </row>
    <row r="84" spans="1:19" s="5" customFormat="1" ht="16.899999999999999" customHeight="1" x14ac:dyDescent="0.25">
      <c r="A84" s="38" t="e">
        <f>#REF!</f>
        <v>#REF!</v>
      </c>
      <c r="B84" s="39" t="e">
        <f>#REF!</f>
        <v>#REF!</v>
      </c>
      <c r="C84" s="40" t="e">
        <f>#REF!*'COMP MILLPESOS_ (2)'!$N$6</f>
        <v>#REF!</v>
      </c>
      <c r="D84" s="40" t="e">
        <f>#REF!*'COMP MILLPESOS_ (2)'!$N$6</f>
        <v>#REF!</v>
      </c>
      <c r="E84" s="92" t="e">
        <f>#REF!*'COMP MILLPESOS_ (2)'!$N$6</f>
        <v>#REF!</v>
      </c>
      <c r="F84" s="41" t="e">
        <f t="shared" si="6"/>
        <v>#REF!</v>
      </c>
      <c r="G84" s="40" t="e">
        <f t="shared" si="10"/>
        <v>#REF!</v>
      </c>
      <c r="H84" s="40" t="e">
        <f>#REF!*'COMP MILLPESOS_ (2)'!$N$6</f>
        <v>#REF!</v>
      </c>
      <c r="I84" s="40" t="e">
        <f>#REF!*'COMP MILLPESOS_ (2)'!$N$6</f>
        <v>#REF!</v>
      </c>
      <c r="J84" s="40" t="e">
        <f t="shared" si="7"/>
        <v>#REF!</v>
      </c>
      <c r="K84" s="40"/>
      <c r="L84" s="84" t="e">
        <f t="shared" si="8"/>
        <v>#REF!</v>
      </c>
      <c r="M84" s="84" t="e">
        <f t="shared" si="9"/>
        <v>#REF!</v>
      </c>
    </row>
    <row r="85" spans="1:19" s="5" customFormat="1" ht="16.899999999999999" customHeight="1" x14ac:dyDescent="0.25">
      <c r="A85" s="38" t="e">
        <f>#REF!</f>
        <v>#REF!</v>
      </c>
      <c r="B85" s="39" t="e">
        <f>#REF!</f>
        <v>#REF!</v>
      </c>
      <c r="C85" s="40" t="e">
        <f>#REF!*'COMP MILLPESOS_ (2)'!$N$6</f>
        <v>#REF!</v>
      </c>
      <c r="D85" s="40" t="e">
        <f>#REF!*'COMP MILLPESOS_ (2)'!$N$6</f>
        <v>#REF!</v>
      </c>
      <c r="E85" s="92" t="e">
        <f>#REF!*'COMP MILLPESOS_ (2)'!$N$6</f>
        <v>#REF!</v>
      </c>
      <c r="F85" s="41" t="e">
        <f t="shared" si="6"/>
        <v>#REF!</v>
      </c>
      <c r="G85" s="40" t="e">
        <f t="shared" si="10"/>
        <v>#REF!</v>
      </c>
      <c r="H85" s="40" t="e">
        <f>#REF!*'COMP MILLPESOS_ (2)'!$N$6</f>
        <v>#REF!</v>
      </c>
      <c r="I85" s="40" t="e">
        <f>#REF!*'COMP MILLPESOS_ (2)'!$N$6</f>
        <v>#REF!</v>
      </c>
      <c r="J85" s="40" t="e">
        <f t="shared" si="7"/>
        <v>#REF!</v>
      </c>
      <c r="K85" s="40"/>
      <c r="L85" s="84" t="e">
        <f t="shared" si="8"/>
        <v>#REF!</v>
      </c>
      <c r="M85" s="84" t="e">
        <f t="shared" si="9"/>
        <v>#REF!</v>
      </c>
    </row>
    <row r="86" spans="1:19" s="5" customFormat="1" ht="16.899999999999999" customHeight="1" x14ac:dyDescent="0.25">
      <c r="A86" s="38" t="e">
        <f>#REF!</f>
        <v>#REF!</v>
      </c>
      <c r="B86" s="39" t="e">
        <f>#REF!</f>
        <v>#REF!</v>
      </c>
      <c r="C86" s="40" t="e">
        <f>#REF!*'COMP MILLPESOS_ (2)'!$N$6</f>
        <v>#REF!</v>
      </c>
      <c r="D86" s="40" t="e">
        <f>#REF!*'COMP MILLPESOS_ (2)'!$N$6</f>
        <v>#REF!</v>
      </c>
      <c r="E86" s="92" t="e">
        <f>#REF!*'COMP MILLPESOS_ (2)'!$N$6</f>
        <v>#REF!</v>
      </c>
      <c r="F86" s="41" t="e">
        <f t="shared" si="6"/>
        <v>#REF!</v>
      </c>
      <c r="G86" s="40" t="e">
        <f t="shared" si="10"/>
        <v>#REF!</v>
      </c>
      <c r="H86" s="40" t="e">
        <f>#REF!*'COMP MILLPESOS_ (2)'!$N$6</f>
        <v>#REF!</v>
      </c>
      <c r="I86" s="40" t="e">
        <f>#REF!*'COMP MILLPESOS_ (2)'!$N$6</f>
        <v>#REF!</v>
      </c>
      <c r="J86" s="40" t="e">
        <f t="shared" si="7"/>
        <v>#REF!</v>
      </c>
      <c r="K86" s="40"/>
      <c r="L86" s="84" t="e">
        <f t="shared" si="8"/>
        <v>#REF!</v>
      </c>
      <c r="M86" s="84" t="e">
        <f t="shared" si="9"/>
        <v>#REF!</v>
      </c>
    </row>
    <row r="87" spans="1:19" s="5" customFormat="1" ht="16.899999999999999" customHeight="1" x14ac:dyDescent="0.25">
      <c r="A87" s="38" t="e">
        <f>#REF!</f>
        <v>#REF!</v>
      </c>
      <c r="B87" s="39" t="e">
        <f>#REF!</f>
        <v>#REF!</v>
      </c>
      <c r="C87" s="40" t="e">
        <f>#REF!*'COMP MILLPESOS_ (2)'!$N$6</f>
        <v>#REF!</v>
      </c>
      <c r="D87" s="40" t="e">
        <f>#REF!*'COMP MILLPESOS_ (2)'!$N$6</f>
        <v>#REF!</v>
      </c>
      <c r="E87" s="92" t="e">
        <f>#REF!*'COMP MILLPESOS_ (2)'!$N$6</f>
        <v>#REF!</v>
      </c>
      <c r="F87" s="41" t="e">
        <f t="shared" si="6"/>
        <v>#REF!</v>
      </c>
      <c r="G87" s="40" t="e">
        <f t="shared" si="10"/>
        <v>#REF!</v>
      </c>
      <c r="H87" s="40" t="e">
        <f>#REF!*'COMP MILLPESOS_ (2)'!$N$6</f>
        <v>#REF!</v>
      </c>
      <c r="I87" s="40" t="e">
        <f>#REF!*'COMP MILLPESOS_ (2)'!$N$6</f>
        <v>#REF!</v>
      </c>
      <c r="J87" s="40" t="e">
        <f t="shared" si="7"/>
        <v>#REF!</v>
      </c>
      <c r="K87" s="40"/>
      <c r="L87" s="84" t="e">
        <f t="shared" si="8"/>
        <v>#REF!</v>
      </c>
      <c r="M87" s="84" t="e">
        <f t="shared" si="9"/>
        <v>#REF!</v>
      </c>
    </row>
    <row r="88" spans="1:19" s="5" customFormat="1" ht="16.899999999999999" customHeight="1" x14ac:dyDescent="0.25">
      <c r="A88" s="38" t="e">
        <f>#REF!</f>
        <v>#REF!</v>
      </c>
      <c r="B88" s="39" t="e">
        <f>#REF!</f>
        <v>#REF!</v>
      </c>
      <c r="C88" s="40" t="e">
        <f>#REF!*'COMP MILLPESOS_ (2)'!$N$6</f>
        <v>#REF!</v>
      </c>
      <c r="D88" s="40" t="e">
        <f>#REF!*'COMP MILLPESOS_ (2)'!$N$6</f>
        <v>#REF!</v>
      </c>
      <c r="E88" s="92" t="e">
        <f>#REF!*'COMP MILLPESOS_ (2)'!$N$6</f>
        <v>#REF!</v>
      </c>
      <c r="F88" s="41" t="e">
        <f t="shared" si="6"/>
        <v>#REF!</v>
      </c>
      <c r="G88" s="40" t="e">
        <f t="shared" si="10"/>
        <v>#REF!</v>
      </c>
      <c r="H88" s="40" t="e">
        <f>#REF!*'COMP MILLPESOS_ (2)'!$N$6</f>
        <v>#REF!</v>
      </c>
      <c r="I88" s="40" t="e">
        <f>#REF!*'COMP MILLPESOS_ (2)'!$N$6</f>
        <v>#REF!</v>
      </c>
      <c r="J88" s="40" t="e">
        <f t="shared" si="7"/>
        <v>#REF!</v>
      </c>
      <c r="K88" s="40"/>
      <c r="L88" s="84" t="e">
        <f t="shared" si="8"/>
        <v>#REF!</v>
      </c>
      <c r="M88" s="84" t="e">
        <f t="shared" si="9"/>
        <v>#REF!</v>
      </c>
    </row>
    <row r="89" spans="1:19" s="5" customFormat="1" ht="16.899999999999999" customHeight="1" x14ac:dyDescent="0.25">
      <c r="A89" s="38" t="e">
        <f>#REF!</f>
        <v>#REF!</v>
      </c>
      <c r="B89" s="39" t="e">
        <f>#REF!</f>
        <v>#REF!</v>
      </c>
      <c r="C89" s="40" t="e">
        <f>#REF!*'COMP MILLPESOS_ (2)'!$N$6</f>
        <v>#REF!</v>
      </c>
      <c r="D89" s="40" t="e">
        <f>#REF!*'COMP MILLPESOS_ (2)'!$N$6</f>
        <v>#REF!</v>
      </c>
      <c r="E89" s="92" t="e">
        <f>#REF!*'COMP MILLPESOS_ (2)'!$N$6</f>
        <v>#REF!</v>
      </c>
      <c r="F89" s="41" t="e">
        <f t="shared" si="6"/>
        <v>#REF!</v>
      </c>
      <c r="G89" s="40" t="e">
        <f t="shared" si="10"/>
        <v>#REF!</v>
      </c>
      <c r="H89" s="40" t="e">
        <f>#REF!*'COMP MILLPESOS_ (2)'!$N$6</f>
        <v>#REF!</v>
      </c>
      <c r="I89" s="40" t="e">
        <f>#REF!*'COMP MILLPESOS_ (2)'!$N$6</f>
        <v>#REF!</v>
      </c>
      <c r="J89" s="40" t="e">
        <f t="shared" si="7"/>
        <v>#REF!</v>
      </c>
      <c r="K89" s="40"/>
      <c r="L89" s="84" t="e">
        <f t="shared" si="8"/>
        <v>#REF!</v>
      </c>
      <c r="M89" s="84" t="e">
        <f t="shared" si="9"/>
        <v>#REF!</v>
      </c>
    </row>
    <row r="90" spans="1:19" s="5" customFormat="1" ht="16.899999999999999" customHeight="1" x14ac:dyDescent="0.25">
      <c r="A90" s="38" t="e">
        <f>#REF!</f>
        <v>#REF!</v>
      </c>
      <c r="B90" s="39" t="e">
        <f>#REF!</f>
        <v>#REF!</v>
      </c>
      <c r="C90" s="40" t="e">
        <f>#REF!*'COMP MILLPESOS_ (2)'!$N$6</f>
        <v>#REF!</v>
      </c>
      <c r="D90" s="40" t="e">
        <f>#REF!*'COMP MILLPESOS_ (2)'!$N$6</f>
        <v>#REF!</v>
      </c>
      <c r="E90" s="92" t="e">
        <f>#REF!*'COMP MILLPESOS_ (2)'!$N$6</f>
        <v>#REF!</v>
      </c>
      <c r="F90" s="41" t="e">
        <f t="shared" si="6"/>
        <v>#REF!</v>
      </c>
      <c r="G90" s="40" t="e">
        <f t="shared" si="10"/>
        <v>#REF!</v>
      </c>
      <c r="H90" s="40" t="e">
        <f>#REF!*'COMP MILLPESOS_ (2)'!$N$6</f>
        <v>#REF!</v>
      </c>
      <c r="I90" s="40" t="e">
        <f>#REF!*'COMP MILLPESOS_ (2)'!$N$6</f>
        <v>#REF!</v>
      </c>
      <c r="J90" s="40" t="e">
        <f t="shared" si="7"/>
        <v>#REF!</v>
      </c>
      <c r="K90" s="40"/>
      <c r="L90" s="84" t="e">
        <f t="shared" si="8"/>
        <v>#REF!</v>
      </c>
      <c r="M90" s="84" t="e">
        <f t="shared" si="9"/>
        <v>#REF!</v>
      </c>
    </row>
    <row r="91" spans="1:19" s="5" customFormat="1" ht="16.899999999999999" customHeight="1" x14ac:dyDescent="0.25">
      <c r="A91" s="38" t="e">
        <f>#REF!</f>
        <v>#REF!</v>
      </c>
      <c r="B91" s="39" t="e">
        <f>#REF!</f>
        <v>#REF!</v>
      </c>
      <c r="C91" s="40" t="e">
        <f>#REF!*'COMP MILLPESOS_ (2)'!$N$6</f>
        <v>#REF!</v>
      </c>
      <c r="D91" s="40" t="e">
        <f>#REF!*'COMP MILLPESOS_ (2)'!$N$6</f>
        <v>#REF!</v>
      </c>
      <c r="E91" s="92" t="e">
        <f>#REF!*'COMP MILLPESOS_ (2)'!$N$6</f>
        <v>#REF!</v>
      </c>
      <c r="F91" s="41" t="e">
        <f t="shared" si="6"/>
        <v>#REF!</v>
      </c>
      <c r="G91" s="40" t="e">
        <f t="shared" si="10"/>
        <v>#REF!</v>
      </c>
      <c r="H91" s="40" t="e">
        <f>#REF!*'COMP MILLPESOS_ (2)'!$N$6</f>
        <v>#REF!</v>
      </c>
      <c r="I91" s="40" t="e">
        <f>#REF!*'COMP MILLPESOS_ (2)'!$N$6</f>
        <v>#REF!</v>
      </c>
      <c r="J91" s="40" t="e">
        <f t="shared" si="7"/>
        <v>#REF!</v>
      </c>
      <c r="K91" s="40"/>
      <c r="L91" s="84" t="e">
        <f t="shared" si="8"/>
        <v>#REF!</v>
      </c>
      <c r="M91" s="84" t="e">
        <f t="shared" si="9"/>
        <v>#REF!</v>
      </c>
    </row>
    <row r="92" spans="1:19" s="5" customFormat="1" ht="16.899999999999999" customHeight="1" x14ac:dyDescent="0.25">
      <c r="A92" s="38" t="e">
        <f>#REF!</f>
        <v>#REF!</v>
      </c>
      <c r="B92" s="39" t="e">
        <f>#REF!</f>
        <v>#REF!</v>
      </c>
      <c r="C92" s="40" t="e">
        <f>#REF!*'COMP MILLPESOS_ (2)'!$N$6</f>
        <v>#REF!</v>
      </c>
      <c r="D92" s="40" t="e">
        <f>#REF!*'COMP MILLPESOS_ (2)'!$N$6</f>
        <v>#REF!</v>
      </c>
      <c r="E92" s="92" t="e">
        <f>#REF!*'COMP MILLPESOS_ (2)'!$N$6</f>
        <v>#REF!</v>
      </c>
      <c r="F92" s="41" t="e">
        <f t="shared" si="6"/>
        <v>#REF!</v>
      </c>
      <c r="G92" s="40" t="e">
        <f t="shared" si="10"/>
        <v>#REF!</v>
      </c>
      <c r="H92" s="40" t="e">
        <f>#REF!*'COMP MILLPESOS_ (2)'!$N$6</f>
        <v>#REF!</v>
      </c>
      <c r="I92" s="40" t="e">
        <f>#REF!*'COMP MILLPESOS_ (2)'!$N$6</f>
        <v>#REF!</v>
      </c>
      <c r="J92" s="40" t="e">
        <f t="shared" si="7"/>
        <v>#REF!</v>
      </c>
      <c r="K92" s="40"/>
      <c r="L92" s="84" t="e">
        <f t="shared" si="8"/>
        <v>#REF!</v>
      </c>
      <c r="M92" s="84" t="e">
        <f t="shared" si="9"/>
        <v>#REF!</v>
      </c>
    </row>
    <row r="93" spans="1:19" s="5" customFormat="1" ht="16.899999999999999" customHeight="1" x14ac:dyDescent="0.25">
      <c r="A93" s="38" t="e">
        <f>#REF!</f>
        <v>#REF!</v>
      </c>
      <c r="B93" s="39" t="e">
        <f>#REF!</f>
        <v>#REF!</v>
      </c>
      <c r="C93" s="40" t="e">
        <f>#REF!*'COMP MILLPESOS_ (2)'!$N$6</f>
        <v>#REF!</v>
      </c>
      <c r="D93" s="40" t="e">
        <f>#REF!*'COMP MILLPESOS_ (2)'!$N$6</f>
        <v>#REF!</v>
      </c>
      <c r="E93" s="92" t="e">
        <f>#REF!*'COMP MILLPESOS_ (2)'!$N$6</f>
        <v>#REF!</v>
      </c>
      <c r="F93" s="41" t="e">
        <f t="shared" si="6"/>
        <v>#REF!</v>
      </c>
      <c r="G93" s="40" t="e">
        <f t="shared" si="10"/>
        <v>#REF!</v>
      </c>
      <c r="H93" s="40" t="e">
        <f>#REF!*'COMP MILLPESOS_ (2)'!$N$6</f>
        <v>#REF!</v>
      </c>
      <c r="I93" s="40" t="e">
        <f>#REF!*'COMP MILLPESOS_ (2)'!$N$6</f>
        <v>#REF!</v>
      </c>
      <c r="J93" s="40" t="e">
        <f t="shared" si="7"/>
        <v>#REF!</v>
      </c>
      <c r="K93" s="40"/>
      <c r="L93" s="84" t="e">
        <f t="shared" si="8"/>
        <v>#REF!</v>
      </c>
      <c r="M93" s="84" t="e">
        <f t="shared" si="9"/>
        <v>#REF!</v>
      </c>
    </row>
    <row r="94" spans="1:19" s="5" customFormat="1" ht="16.899999999999999" customHeight="1" x14ac:dyDescent="0.25">
      <c r="A94" s="38" t="e">
        <f>#REF!</f>
        <v>#REF!</v>
      </c>
      <c r="B94" s="39" t="e">
        <f>#REF!</f>
        <v>#REF!</v>
      </c>
      <c r="C94" s="40" t="e">
        <f>#REF!*'COMP MILLPESOS_ (2)'!$N$6</f>
        <v>#REF!</v>
      </c>
      <c r="D94" s="40" t="e">
        <f>#REF!*'COMP MILLPESOS_ (2)'!$N$6</f>
        <v>#REF!</v>
      </c>
      <c r="E94" s="92" t="e">
        <f>#REF!*'COMP MILLPESOS_ (2)'!$N$6</f>
        <v>#REF!</v>
      </c>
      <c r="F94" s="41" t="e">
        <f t="shared" si="6"/>
        <v>#REF!</v>
      </c>
      <c r="G94" s="40" t="e">
        <f t="shared" si="10"/>
        <v>#REF!</v>
      </c>
      <c r="H94" s="40" t="e">
        <f>#REF!*'COMP MILLPESOS_ (2)'!$N$6</f>
        <v>#REF!</v>
      </c>
      <c r="I94" s="40" t="e">
        <f>#REF!*'COMP MILLPESOS_ (2)'!$N$6</f>
        <v>#REF!</v>
      </c>
      <c r="J94" s="40" t="e">
        <f t="shared" si="7"/>
        <v>#REF!</v>
      </c>
      <c r="K94" s="40"/>
      <c r="L94" s="84" t="e">
        <f t="shared" si="8"/>
        <v>#REF!</v>
      </c>
      <c r="M94" s="84" t="e">
        <f t="shared" si="9"/>
        <v>#REF!</v>
      </c>
    </row>
    <row r="95" spans="1:19" s="19" customFormat="1" ht="16.899999999999999" customHeight="1" x14ac:dyDescent="0.25">
      <c r="A95" s="38" t="e">
        <f>#REF!</f>
        <v>#REF!</v>
      </c>
      <c r="B95" s="39" t="e">
        <f>#REF!</f>
        <v>#REF!</v>
      </c>
      <c r="C95" s="40" t="e">
        <f>#REF!*'COMP MILLPESOS_ (2)'!$N$6</f>
        <v>#REF!</v>
      </c>
      <c r="D95" s="40" t="e">
        <f>#REF!*'COMP MILLPESOS_ (2)'!$N$6</f>
        <v>#REF!</v>
      </c>
      <c r="E95" s="92" t="e">
        <f>#REF!*'COMP MILLPESOS_ (2)'!$N$6</f>
        <v>#REF!</v>
      </c>
      <c r="F95" s="41" t="e">
        <f t="shared" si="6"/>
        <v>#REF!</v>
      </c>
      <c r="G95" s="40" t="e">
        <f t="shared" si="10"/>
        <v>#REF!</v>
      </c>
      <c r="H95" s="40" t="e">
        <f>#REF!*'COMP MILLPESOS_ (2)'!$N$6</f>
        <v>#REF!</v>
      </c>
      <c r="I95" s="40" t="e">
        <f>#REF!*'COMP MILLPESOS_ (2)'!$N$6</f>
        <v>#REF!</v>
      </c>
      <c r="J95" s="40" t="e">
        <f t="shared" si="7"/>
        <v>#REF!</v>
      </c>
      <c r="K95" s="40"/>
      <c r="L95" s="84" t="e">
        <f t="shared" si="8"/>
        <v>#REF!</v>
      </c>
      <c r="M95" s="84" t="e">
        <f t="shared" si="9"/>
        <v>#REF!</v>
      </c>
      <c r="N95" s="5"/>
      <c r="O95" s="5"/>
      <c r="P95" s="5"/>
      <c r="Q95" s="5"/>
      <c r="R95" s="5"/>
      <c r="S95" s="5"/>
    </row>
    <row r="96" spans="1:19" s="5" customFormat="1" ht="16.899999999999999" customHeight="1" x14ac:dyDescent="0.25">
      <c r="A96" s="38" t="e">
        <f>#REF!</f>
        <v>#REF!</v>
      </c>
      <c r="B96" s="39" t="e">
        <f>#REF!</f>
        <v>#REF!</v>
      </c>
      <c r="C96" s="40" t="e">
        <f>#REF!*'COMP MILLPESOS_ (2)'!$N$6</f>
        <v>#REF!</v>
      </c>
      <c r="D96" s="40" t="e">
        <f>#REF!*'COMP MILLPESOS_ (2)'!$N$6</f>
        <v>#REF!</v>
      </c>
      <c r="E96" s="92" t="e">
        <f>#REF!*'COMP MILLPESOS_ (2)'!$N$6</f>
        <v>#REF!</v>
      </c>
      <c r="F96" s="41" t="e">
        <f t="shared" si="6"/>
        <v>#REF!</v>
      </c>
      <c r="G96" s="40" t="e">
        <f t="shared" si="10"/>
        <v>#REF!</v>
      </c>
      <c r="H96" s="40" t="e">
        <f>#REF!*'COMP MILLPESOS_ (2)'!$N$6</f>
        <v>#REF!</v>
      </c>
      <c r="I96" s="40" t="e">
        <f>#REF!*'COMP MILLPESOS_ (2)'!$N$6</f>
        <v>#REF!</v>
      </c>
      <c r="J96" s="40" t="e">
        <f t="shared" si="7"/>
        <v>#REF!</v>
      </c>
      <c r="K96" s="40"/>
      <c r="L96" s="84" t="e">
        <f t="shared" si="8"/>
        <v>#REF!</v>
      </c>
      <c r="M96" s="84" t="e">
        <f t="shared" si="9"/>
        <v>#REF!</v>
      </c>
    </row>
    <row r="97" spans="1:14" s="5" customFormat="1" ht="16.899999999999999" customHeight="1" x14ac:dyDescent="0.25">
      <c r="A97" s="38" t="e">
        <f>#REF!</f>
        <v>#REF!</v>
      </c>
      <c r="B97" s="39" t="e">
        <f>#REF!</f>
        <v>#REF!</v>
      </c>
      <c r="C97" s="40" t="e">
        <f>#REF!*'COMP MILLPESOS_ (2)'!$N$6</f>
        <v>#REF!</v>
      </c>
      <c r="D97" s="40" t="e">
        <f>#REF!*'COMP MILLPESOS_ (2)'!$N$6</f>
        <v>#REF!</v>
      </c>
      <c r="E97" s="40" t="e">
        <f>#REF!*'COMP MILLPESOS_ (2)'!$N$6</f>
        <v>#REF!</v>
      </c>
      <c r="F97" s="41" t="e">
        <f t="shared" si="6"/>
        <v>#REF!</v>
      </c>
      <c r="G97" s="40" t="e">
        <f t="shared" si="10"/>
        <v>#REF!</v>
      </c>
      <c r="H97" s="40" t="e">
        <f>#REF!*'COMP MILLPESOS_ (2)'!$N$6</f>
        <v>#REF!</v>
      </c>
      <c r="I97" s="40" t="e">
        <f>#REF!*'COMP MILLPESOS_ (2)'!$N$6</f>
        <v>#REF!</v>
      </c>
      <c r="J97" s="40" t="e">
        <f t="shared" si="7"/>
        <v>#REF!</v>
      </c>
      <c r="K97" s="40"/>
      <c r="L97" s="84" t="e">
        <f t="shared" si="8"/>
        <v>#REF!</v>
      </c>
      <c r="M97" s="84" t="e">
        <f t="shared" si="9"/>
        <v>#REF!</v>
      </c>
    </row>
    <row r="98" spans="1:14" s="5" customFormat="1" ht="16.899999999999999" customHeight="1" x14ac:dyDescent="0.25">
      <c r="A98" s="38" t="e">
        <f>#REF!</f>
        <v>#REF!</v>
      </c>
      <c r="B98" s="39" t="e">
        <f>#REF!</f>
        <v>#REF!</v>
      </c>
      <c r="C98" s="40" t="e">
        <f>#REF!*'COMP MILLPESOS_ (2)'!$N$6</f>
        <v>#REF!</v>
      </c>
      <c r="D98" s="40" t="e">
        <f>#REF!*'COMP MILLPESOS_ (2)'!$N$6</f>
        <v>#REF!</v>
      </c>
      <c r="E98" s="40" t="e">
        <f>#REF!*'COMP MILLPESOS_ (2)'!$N$6</f>
        <v>#REF!</v>
      </c>
      <c r="F98" s="41" t="e">
        <f t="shared" si="6"/>
        <v>#REF!</v>
      </c>
      <c r="G98" s="40" t="e">
        <f t="shared" si="10"/>
        <v>#REF!</v>
      </c>
      <c r="H98" s="40" t="e">
        <f>#REF!*'COMP MILLPESOS_ (2)'!$N$6</f>
        <v>#REF!</v>
      </c>
      <c r="I98" s="40" t="e">
        <f>#REF!*'COMP MILLPESOS_ (2)'!$N$6</f>
        <v>#REF!</v>
      </c>
      <c r="J98" s="40" t="e">
        <f t="shared" si="7"/>
        <v>#REF!</v>
      </c>
      <c r="K98" s="40"/>
      <c r="L98" s="84" t="e">
        <f t="shared" si="8"/>
        <v>#REF!</v>
      </c>
      <c r="M98" s="84" t="e">
        <f t="shared" si="9"/>
        <v>#REF!</v>
      </c>
    </row>
    <row r="99" spans="1:14" s="5" customFormat="1" ht="16.899999999999999" customHeight="1" x14ac:dyDescent="0.25">
      <c r="A99" s="38" t="e">
        <f>#REF!</f>
        <v>#REF!</v>
      </c>
      <c r="B99" s="39" t="e">
        <f>#REF!</f>
        <v>#REF!</v>
      </c>
      <c r="C99" s="40" t="e">
        <f>#REF!*'COMP MILLPESOS_ (2)'!$N$6</f>
        <v>#REF!</v>
      </c>
      <c r="D99" s="40" t="e">
        <f>#REF!*'COMP MILLPESOS_ (2)'!$N$6</f>
        <v>#REF!</v>
      </c>
      <c r="E99" s="40" t="e">
        <f>#REF!*'COMP MILLPESOS_ (2)'!$N$6</f>
        <v>#REF!</v>
      </c>
      <c r="F99" s="41" t="e">
        <f t="shared" si="6"/>
        <v>#REF!</v>
      </c>
      <c r="G99" s="40" t="e">
        <f t="shared" si="10"/>
        <v>#REF!</v>
      </c>
      <c r="H99" s="40" t="e">
        <f>#REF!*'COMP MILLPESOS_ (2)'!$N$6</f>
        <v>#REF!</v>
      </c>
      <c r="I99" s="40" t="e">
        <f>#REF!*'COMP MILLPESOS_ (2)'!$N$6</f>
        <v>#REF!</v>
      </c>
      <c r="J99" s="40" t="e">
        <f t="shared" si="7"/>
        <v>#REF!</v>
      </c>
      <c r="K99" s="40"/>
      <c r="L99" s="84" t="e">
        <f t="shared" si="8"/>
        <v>#REF!</v>
      </c>
      <c r="M99" s="84" t="e">
        <f t="shared" si="9"/>
        <v>#REF!</v>
      </c>
    </row>
    <row r="100" spans="1:14" s="5" customFormat="1" ht="16.899999999999999" customHeight="1" x14ac:dyDescent="0.25">
      <c r="A100" s="38" t="e">
        <f>#REF!</f>
        <v>#REF!</v>
      </c>
      <c r="B100" s="39" t="e">
        <f>#REF!</f>
        <v>#REF!</v>
      </c>
      <c r="C100" s="40" t="e">
        <f>#REF!*'COMP MILLPESOS_ (2)'!$N$6</f>
        <v>#REF!</v>
      </c>
      <c r="D100" s="40" t="e">
        <f>#REF!*'COMP MILLPESOS_ (2)'!$N$6</f>
        <v>#REF!</v>
      </c>
      <c r="E100" s="40" t="e">
        <f>#REF!*'COMP MILLPESOS_ (2)'!$N$6</f>
        <v>#REF!</v>
      </c>
      <c r="F100" s="41" t="e">
        <f t="shared" si="6"/>
        <v>#REF!</v>
      </c>
      <c r="G100" s="40" t="e">
        <f t="shared" si="10"/>
        <v>#REF!</v>
      </c>
      <c r="H100" s="40" t="e">
        <f>#REF!*'COMP MILLPESOS_ (2)'!$N$6</f>
        <v>#REF!</v>
      </c>
      <c r="I100" s="40" t="e">
        <f>#REF!*'COMP MILLPESOS_ (2)'!$N$6</f>
        <v>#REF!</v>
      </c>
      <c r="J100" s="40" t="e">
        <f t="shared" si="7"/>
        <v>#REF!</v>
      </c>
      <c r="K100" s="40"/>
      <c r="L100" s="84" t="e">
        <f t="shared" si="8"/>
        <v>#REF!</v>
      </c>
      <c r="M100" s="84" t="e">
        <f t="shared" si="9"/>
        <v>#REF!</v>
      </c>
    </row>
    <row r="101" spans="1:14" s="5" customFormat="1" ht="16.899999999999999" customHeight="1" x14ac:dyDescent="0.25">
      <c r="A101" s="38" t="e">
        <f>#REF!</f>
        <v>#REF!</v>
      </c>
      <c r="B101" s="39" t="e">
        <f>#REF!</f>
        <v>#REF!</v>
      </c>
      <c r="C101" s="40" t="e">
        <f>#REF!*'COMP MILLPESOS_ (2)'!$N$6</f>
        <v>#REF!</v>
      </c>
      <c r="D101" s="40" t="e">
        <f>#REF!*'COMP MILLPESOS_ (2)'!$N$6</f>
        <v>#REF!</v>
      </c>
      <c r="E101" s="40" t="e">
        <f>#REF!*'COMP MILLPESOS_ (2)'!$N$6</f>
        <v>#REF!</v>
      </c>
      <c r="F101" s="41" t="e">
        <f t="shared" si="6"/>
        <v>#REF!</v>
      </c>
      <c r="G101" s="40" t="e">
        <f t="shared" si="10"/>
        <v>#REF!</v>
      </c>
      <c r="H101" s="40" t="e">
        <f>#REF!*'COMP MILLPESOS_ (2)'!$N$6</f>
        <v>#REF!</v>
      </c>
      <c r="I101" s="40" t="e">
        <f>#REF!*'COMP MILLPESOS_ (2)'!$N$6</f>
        <v>#REF!</v>
      </c>
      <c r="J101" s="40" t="e">
        <f t="shared" si="7"/>
        <v>#REF!</v>
      </c>
      <c r="K101" s="40"/>
      <c r="L101" s="84" t="e">
        <f t="shared" si="8"/>
        <v>#REF!</v>
      </c>
      <c r="M101" s="84" t="e">
        <f t="shared" si="9"/>
        <v>#REF!</v>
      </c>
    </row>
    <row r="102" spans="1:14" s="5" customFormat="1" ht="16.899999999999999" customHeight="1" x14ac:dyDescent="0.25">
      <c r="A102" s="38" t="e">
        <f>#REF!</f>
        <v>#REF!</v>
      </c>
      <c r="B102" s="39" t="e">
        <f>#REF!</f>
        <v>#REF!</v>
      </c>
      <c r="C102" s="40" t="e">
        <f>#REF!*'COMP MILLPESOS_ (2)'!$N$6</f>
        <v>#REF!</v>
      </c>
      <c r="D102" s="40" t="e">
        <f>#REF!*'COMP MILLPESOS_ (2)'!$N$6</f>
        <v>#REF!</v>
      </c>
      <c r="E102" s="40" t="e">
        <f>#REF!*'COMP MILLPESOS_ (2)'!$N$6</f>
        <v>#REF!</v>
      </c>
      <c r="F102" s="41" t="e">
        <f t="shared" si="6"/>
        <v>#REF!</v>
      </c>
      <c r="G102" s="40" t="e">
        <f t="shared" si="10"/>
        <v>#REF!</v>
      </c>
      <c r="H102" s="40" t="e">
        <f>#REF!*'COMP MILLPESOS_ (2)'!$N$6</f>
        <v>#REF!</v>
      </c>
      <c r="I102" s="40" t="e">
        <f>#REF!*'COMP MILLPESOS_ (2)'!$N$6</f>
        <v>#REF!</v>
      </c>
      <c r="J102" s="40" t="e">
        <f t="shared" si="7"/>
        <v>#REF!</v>
      </c>
      <c r="K102" s="40"/>
      <c r="L102" s="84" t="e">
        <f t="shared" si="8"/>
        <v>#REF!</v>
      </c>
      <c r="M102" s="84" t="e">
        <f t="shared" si="9"/>
        <v>#REF!</v>
      </c>
    </row>
    <row r="103" spans="1:14" s="5" customFormat="1" ht="16.899999999999999" customHeight="1" x14ac:dyDescent="0.25">
      <c r="A103" s="38" t="e">
        <f>#REF!</f>
        <v>#REF!</v>
      </c>
      <c r="B103" s="39" t="e">
        <f>#REF!</f>
        <v>#REF!</v>
      </c>
      <c r="C103" s="40" t="e">
        <f>#REF!*'COMP MILLPESOS_ (2)'!$N$6</f>
        <v>#REF!</v>
      </c>
      <c r="D103" s="40" t="e">
        <f>#REF!*'COMP MILLPESOS_ (2)'!$N$6</f>
        <v>#REF!</v>
      </c>
      <c r="E103" s="40" t="e">
        <f>#REF!*'COMP MILLPESOS_ (2)'!$N$6</f>
        <v>#REF!</v>
      </c>
      <c r="F103" s="41" t="e">
        <f t="shared" si="6"/>
        <v>#REF!</v>
      </c>
      <c r="G103" s="40" t="e">
        <f t="shared" si="10"/>
        <v>#REF!</v>
      </c>
      <c r="H103" s="40" t="e">
        <f>#REF!*'COMP MILLPESOS_ (2)'!$N$6</f>
        <v>#REF!</v>
      </c>
      <c r="I103" s="40" t="e">
        <f>#REF!*'COMP MILLPESOS_ (2)'!$N$6</f>
        <v>#REF!</v>
      </c>
      <c r="J103" s="40" t="e">
        <f t="shared" si="7"/>
        <v>#REF!</v>
      </c>
      <c r="K103" s="40"/>
      <c r="L103" s="84" t="e">
        <f t="shared" si="8"/>
        <v>#REF!</v>
      </c>
      <c r="M103" s="84" t="e">
        <f t="shared" si="9"/>
        <v>#REF!</v>
      </c>
    </row>
    <row r="104" spans="1:14" s="5" customFormat="1" ht="16.899999999999999" customHeight="1" x14ac:dyDescent="0.25">
      <c r="A104" s="38">
        <v>104</v>
      </c>
      <c r="B104" s="42" t="s">
        <v>276</v>
      </c>
      <c r="C104" s="40" t="e">
        <f>#REF!*'COMP MILLPESOS_ (2)'!$N$6</f>
        <v>#REF!</v>
      </c>
      <c r="D104" s="40" t="e">
        <f>#REF!*'COMP MILLPESOS_ (2)'!$N$6</f>
        <v>#REF!</v>
      </c>
      <c r="E104" s="40" t="e">
        <f>#REF!*'COMP MILLPESOS_ (2)'!$N$6</f>
        <v>#REF!</v>
      </c>
      <c r="F104" s="41" t="e">
        <f t="shared" si="6"/>
        <v>#REF!</v>
      </c>
      <c r="G104" s="40"/>
      <c r="H104" s="40" t="e">
        <f>#REF!*'COMP MILLPESOS_ (2)'!$N$6</f>
        <v>#REF!</v>
      </c>
      <c r="I104" s="40" t="e">
        <f>#REF!*'COMP MILLPESOS_ (2)'!$N$6</f>
        <v>#REF!</v>
      </c>
      <c r="J104" s="40" t="e">
        <f t="shared" si="7"/>
        <v>#REF!</v>
      </c>
      <c r="K104" s="40"/>
      <c r="L104" s="84" t="e">
        <f t="shared" si="8"/>
        <v>#REF!</v>
      </c>
      <c r="M104" s="84" t="e">
        <f t="shared" si="9"/>
        <v>#REF!</v>
      </c>
      <c r="N104" s="8"/>
    </row>
    <row r="105" spans="1:14" s="5" customFormat="1" ht="16.899999999999999" customHeight="1" x14ac:dyDescent="0.25">
      <c r="A105" s="38" t="e">
        <f>#REF!</f>
        <v>#REF!</v>
      </c>
      <c r="B105" s="39" t="e">
        <f>#REF!</f>
        <v>#REF!</v>
      </c>
      <c r="C105" s="40" t="e">
        <f>#REF!*'COMP MILLPESOS_ (2)'!$N$6</f>
        <v>#REF!</v>
      </c>
      <c r="D105" s="40" t="e">
        <f>#REF!*'COMP MILLPESOS_ (2)'!$N$6</f>
        <v>#REF!</v>
      </c>
      <c r="E105" s="40" t="e">
        <f>#REF!*'COMP MILLPESOS_ (2)'!$N$6</f>
        <v>#REF!</v>
      </c>
      <c r="F105" s="41" t="e">
        <f t="shared" si="6"/>
        <v>#REF!</v>
      </c>
      <c r="G105" s="40" t="e">
        <f t="shared" ref="G105:G120" si="11">+E105+F105</f>
        <v>#REF!</v>
      </c>
      <c r="H105" s="40" t="e">
        <f>#REF!*'COMP MILLPESOS_ (2)'!$N$6</f>
        <v>#REF!</v>
      </c>
      <c r="I105" s="40" t="e">
        <f>#REF!*'COMP MILLPESOS_ (2)'!$N$6</f>
        <v>#REF!</v>
      </c>
      <c r="J105" s="40" t="e">
        <f t="shared" si="7"/>
        <v>#REF!</v>
      </c>
      <c r="K105" s="40"/>
      <c r="L105" s="84" t="e">
        <f t="shared" si="8"/>
        <v>#REF!</v>
      </c>
      <c r="M105" s="84" t="e">
        <f t="shared" si="9"/>
        <v>#REF!</v>
      </c>
    </row>
    <row r="106" spans="1:14" s="5" customFormat="1" ht="16.899999999999999" customHeight="1" x14ac:dyDescent="0.25">
      <c r="A106" s="38" t="e">
        <f>#REF!</f>
        <v>#REF!</v>
      </c>
      <c r="B106" s="39" t="e">
        <f>#REF!</f>
        <v>#REF!</v>
      </c>
      <c r="C106" s="40" t="e">
        <f>#REF!*'COMP MILLPESOS_ (2)'!$N$6</f>
        <v>#REF!</v>
      </c>
      <c r="D106" s="40" t="e">
        <f>#REF!*'COMP MILLPESOS_ (2)'!$N$6</f>
        <v>#REF!</v>
      </c>
      <c r="E106" s="92" t="e">
        <f>#REF!*'COMP MILLPESOS_ (2)'!$N$6</f>
        <v>#REF!</v>
      </c>
      <c r="F106" s="41" t="e">
        <f t="shared" si="6"/>
        <v>#REF!</v>
      </c>
      <c r="G106" s="40" t="e">
        <f t="shared" si="11"/>
        <v>#REF!</v>
      </c>
      <c r="H106" s="40" t="e">
        <f>#REF!*'COMP MILLPESOS_ (2)'!$N$6</f>
        <v>#REF!</v>
      </c>
      <c r="I106" s="40" t="e">
        <f>#REF!*'COMP MILLPESOS_ (2)'!$N$6</f>
        <v>#REF!</v>
      </c>
      <c r="J106" s="40" t="e">
        <f t="shared" si="7"/>
        <v>#REF!</v>
      </c>
      <c r="K106" s="40"/>
      <c r="L106" s="84" t="e">
        <f t="shared" si="8"/>
        <v>#REF!</v>
      </c>
      <c r="M106" s="84" t="e">
        <f t="shared" si="9"/>
        <v>#REF!</v>
      </c>
    </row>
    <row r="107" spans="1:14" s="5" customFormat="1" ht="16.899999999999999" customHeight="1" x14ac:dyDescent="0.25">
      <c r="A107" s="38" t="e">
        <f>#REF!</f>
        <v>#REF!</v>
      </c>
      <c r="B107" s="39" t="e">
        <f>#REF!</f>
        <v>#REF!</v>
      </c>
      <c r="C107" s="40" t="e">
        <f>#REF!*'COMP MILLPESOS_ (2)'!$N$6</f>
        <v>#REF!</v>
      </c>
      <c r="D107" s="40" t="e">
        <f>#REF!*'COMP MILLPESOS_ (2)'!$N$6</f>
        <v>#REF!</v>
      </c>
      <c r="E107" s="92" t="e">
        <f>#REF!*'COMP MILLPESOS_ (2)'!$N$6</f>
        <v>#REF!</v>
      </c>
      <c r="F107" s="41" t="e">
        <f t="shared" si="6"/>
        <v>#REF!</v>
      </c>
      <c r="G107" s="40" t="e">
        <f t="shared" si="11"/>
        <v>#REF!</v>
      </c>
      <c r="H107" s="40" t="e">
        <f>#REF!*'COMP MILLPESOS_ (2)'!$N$6</f>
        <v>#REF!</v>
      </c>
      <c r="I107" s="40" t="e">
        <f>#REF!*'COMP MILLPESOS_ (2)'!$N$6</f>
        <v>#REF!</v>
      </c>
      <c r="J107" s="40" t="e">
        <f t="shared" si="7"/>
        <v>#REF!</v>
      </c>
      <c r="K107" s="40"/>
      <c r="L107" s="84" t="e">
        <f t="shared" si="8"/>
        <v>#REF!</v>
      </c>
      <c r="M107" s="84" t="e">
        <f t="shared" si="9"/>
        <v>#REF!</v>
      </c>
    </row>
    <row r="108" spans="1:14" s="5" customFormat="1" ht="16.899999999999999" customHeight="1" x14ac:dyDescent="0.25">
      <c r="A108" s="38" t="e">
        <f>#REF!</f>
        <v>#REF!</v>
      </c>
      <c r="B108" s="39" t="e">
        <f>#REF!</f>
        <v>#REF!</v>
      </c>
      <c r="C108" s="40" t="e">
        <f>#REF!*'COMP MILLPESOS_ (2)'!$N$6</f>
        <v>#REF!</v>
      </c>
      <c r="D108" s="40" t="e">
        <f>#REF!*'COMP MILLPESOS_ (2)'!$N$6</f>
        <v>#REF!</v>
      </c>
      <c r="E108" s="40" t="e">
        <f>#REF!*'COMP MILLPESOS_ (2)'!$N$6</f>
        <v>#REF!</v>
      </c>
      <c r="F108" s="41" t="e">
        <f t="shared" si="6"/>
        <v>#REF!</v>
      </c>
      <c r="G108" s="40" t="e">
        <f t="shared" si="11"/>
        <v>#REF!</v>
      </c>
      <c r="H108" s="40" t="e">
        <f>#REF!*'COMP MILLPESOS_ (2)'!$N$6</f>
        <v>#REF!</v>
      </c>
      <c r="I108" s="40" t="e">
        <f>#REF!*'COMP MILLPESOS_ (2)'!$N$6</f>
        <v>#REF!</v>
      </c>
      <c r="J108" s="40" t="e">
        <f t="shared" si="7"/>
        <v>#REF!</v>
      </c>
      <c r="K108" s="40"/>
      <c r="L108" s="84" t="e">
        <f t="shared" si="8"/>
        <v>#REF!</v>
      </c>
      <c r="M108" s="84" t="e">
        <f t="shared" si="9"/>
        <v>#REF!</v>
      </c>
    </row>
    <row r="109" spans="1:14" s="5" customFormat="1" ht="16.899999999999999" customHeight="1" x14ac:dyDescent="0.25">
      <c r="A109" s="38" t="e">
        <f>#REF!</f>
        <v>#REF!</v>
      </c>
      <c r="B109" s="39" t="e">
        <f>#REF!</f>
        <v>#REF!</v>
      </c>
      <c r="C109" s="40" t="e">
        <f>#REF!*'COMP MILLPESOS_ (2)'!$N$6</f>
        <v>#REF!</v>
      </c>
      <c r="D109" s="40" t="e">
        <f>#REF!*'COMP MILLPESOS_ (2)'!$N$6</f>
        <v>#REF!</v>
      </c>
      <c r="E109" s="92" t="e">
        <f>#REF!*'COMP MILLPESOS_ (2)'!$N$6</f>
        <v>#REF!</v>
      </c>
      <c r="F109" s="41" t="e">
        <f t="shared" si="6"/>
        <v>#REF!</v>
      </c>
      <c r="G109" s="40" t="e">
        <f t="shared" si="11"/>
        <v>#REF!</v>
      </c>
      <c r="H109" s="40" t="e">
        <f>#REF!*'COMP MILLPESOS_ (2)'!$N$6</f>
        <v>#REF!</v>
      </c>
      <c r="I109" s="40" t="e">
        <f>#REF!*'COMP MILLPESOS_ (2)'!$N$6</f>
        <v>#REF!</v>
      </c>
      <c r="J109" s="40" t="e">
        <f t="shared" si="7"/>
        <v>#REF!</v>
      </c>
      <c r="K109" s="40"/>
      <c r="L109" s="84" t="e">
        <f t="shared" si="8"/>
        <v>#REF!</v>
      </c>
      <c r="M109" s="84" t="e">
        <f t="shared" si="9"/>
        <v>#REF!</v>
      </c>
    </row>
    <row r="110" spans="1:14" s="5" customFormat="1" ht="16.899999999999999" customHeight="1" x14ac:dyDescent="0.25">
      <c r="A110" s="38" t="e">
        <f>#REF!</f>
        <v>#REF!</v>
      </c>
      <c r="B110" s="39" t="e">
        <f>#REF!</f>
        <v>#REF!</v>
      </c>
      <c r="C110" s="40" t="e">
        <f>#REF!*'COMP MILLPESOS_ (2)'!$N$6</f>
        <v>#REF!</v>
      </c>
      <c r="D110" s="40" t="e">
        <f>#REF!*'COMP MILLPESOS_ (2)'!$N$6</f>
        <v>#REF!</v>
      </c>
      <c r="E110" s="92" t="e">
        <f>#REF!*'COMP MILLPESOS_ (2)'!$N$6</f>
        <v>#REF!</v>
      </c>
      <c r="F110" s="41" t="e">
        <f t="shared" si="6"/>
        <v>#REF!</v>
      </c>
      <c r="G110" s="40" t="e">
        <f t="shared" si="11"/>
        <v>#REF!</v>
      </c>
      <c r="H110" s="40" t="e">
        <f>#REF!*'COMP MILLPESOS_ (2)'!$N$6</f>
        <v>#REF!</v>
      </c>
      <c r="I110" s="40" t="e">
        <f>#REF!*'COMP MILLPESOS_ (2)'!$N$6</f>
        <v>#REF!</v>
      </c>
      <c r="J110" s="40" t="e">
        <f t="shared" si="7"/>
        <v>#REF!</v>
      </c>
      <c r="K110" s="40"/>
      <c r="L110" s="84" t="e">
        <f t="shared" si="8"/>
        <v>#REF!</v>
      </c>
      <c r="M110" s="84" t="e">
        <f t="shared" si="9"/>
        <v>#REF!</v>
      </c>
    </row>
    <row r="111" spans="1:14" s="5" customFormat="1" ht="16.899999999999999" customHeight="1" x14ac:dyDescent="0.25">
      <c r="A111" s="38" t="e">
        <f>#REF!</f>
        <v>#REF!</v>
      </c>
      <c r="B111" s="39" t="e">
        <f>#REF!</f>
        <v>#REF!</v>
      </c>
      <c r="C111" s="40" t="e">
        <f>#REF!*'COMP MILLPESOS_ (2)'!$N$6</f>
        <v>#REF!</v>
      </c>
      <c r="D111" s="40" t="e">
        <f>#REF!*'COMP MILLPESOS_ (2)'!$N$6</f>
        <v>#REF!</v>
      </c>
      <c r="E111" s="92" t="e">
        <f>#REF!*'COMP MILLPESOS_ (2)'!$N$6</f>
        <v>#REF!</v>
      </c>
      <c r="F111" s="41" t="e">
        <f t="shared" si="6"/>
        <v>#REF!</v>
      </c>
      <c r="G111" s="40" t="e">
        <f t="shared" si="11"/>
        <v>#REF!</v>
      </c>
      <c r="H111" s="40" t="e">
        <f>#REF!*'COMP MILLPESOS_ (2)'!$N$6</f>
        <v>#REF!</v>
      </c>
      <c r="I111" s="40" t="e">
        <f>#REF!*'COMP MILLPESOS_ (2)'!$N$6</f>
        <v>#REF!</v>
      </c>
      <c r="J111" s="40" t="e">
        <f t="shared" si="7"/>
        <v>#REF!</v>
      </c>
      <c r="K111" s="40"/>
      <c r="L111" s="84" t="e">
        <f t="shared" si="8"/>
        <v>#REF!</v>
      </c>
      <c r="M111" s="84" t="e">
        <f t="shared" si="9"/>
        <v>#REF!</v>
      </c>
    </row>
    <row r="112" spans="1:14" s="5" customFormat="1" ht="16.899999999999999" customHeight="1" x14ac:dyDescent="0.25">
      <c r="A112" s="38" t="e">
        <f>#REF!</f>
        <v>#REF!</v>
      </c>
      <c r="B112" s="39" t="e">
        <f>#REF!</f>
        <v>#REF!</v>
      </c>
      <c r="C112" s="40" t="e">
        <f>#REF!*'COMP MILLPESOS_ (2)'!$N$6</f>
        <v>#REF!</v>
      </c>
      <c r="D112" s="40" t="e">
        <f>#REF!*'COMP MILLPESOS_ (2)'!$N$6</f>
        <v>#REF!</v>
      </c>
      <c r="E112" s="92" t="e">
        <f>#REF!*'COMP MILLPESOS_ (2)'!$N$6</f>
        <v>#REF!</v>
      </c>
      <c r="F112" s="41" t="e">
        <f t="shared" si="6"/>
        <v>#REF!</v>
      </c>
      <c r="G112" s="40" t="e">
        <f t="shared" si="11"/>
        <v>#REF!</v>
      </c>
      <c r="H112" s="40" t="e">
        <f>#REF!*'COMP MILLPESOS_ (2)'!$N$6</f>
        <v>#REF!</v>
      </c>
      <c r="I112" s="40" t="e">
        <f>#REF!*'COMP MILLPESOS_ (2)'!$N$6</f>
        <v>#REF!</v>
      </c>
      <c r="J112" s="40" t="e">
        <f t="shared" si="7"/>
        <v>#REF!</v>
      </c>
      <c r="K112" s="40"/>
      <c r="L112" s="84" t="e">
        <f t="shared" si="8"/>
        <v>#REF!</v>
      </c>
      <c r="M112" s="84" t="e">
        <f t="shared" si="9"/>
        <v>#REF!</v>
      </c>
    </row>
    <row r="113" spans="1:14" s="5" customFormat="1" ht="16.899999999999999" customHeight="1" x14ac:dyDescent="0.25">
      <c r="A113" s="38" t="e">
        <f>#REF!</f>
        <v>#REF!</v>
      </c>
      <c r="B113" s="39" t="e">
        <f>#REF!</f>
        <v>#REF!</v>
      </c>
      <c r="C113" s="40" t="e">
        <f>#REF!*'COMP MILLPESOS_ (2)'!$N$6</f>
        <v>#REF!</v>
      </c>
      <c r="D113" s="40" t="e">
        <f>#REF!*'COMP MILLPESOS_ (2)'!$N$6</f>
        <v>#REF!</v>
      </c>
      <c r="E113" s="92" t="e">
        <f>#REF!*'COMP MILLPESOS_ (2)'!$N$6</f>
        <v>#REF!</v>
      </c>
      <c r="F113" s="41" t="e">
        <f t="shared" si="6"/>
        <v>#REF!</v>
      </c>
      <c r="G113" s="40" t="e">
        <f t="shared" si="11"/>
        <v>#REF!</v>
      </c>
      <c r="H113" s="40" t="e">
        <f>#REF!*'COMP MILLPESOS_ (2)'!$N$6</f>
        <v>#REF!</v>
      </c>
      <c r="I113" s="40" t="e">
        <f>#REF!*'COMP MILLPESOS_ (2)'!$N$6</f>
        <v>#REF!</v>
      </c>
      <c r="J113" s="40" t="e">
        <f t="shared" si="7"/>
        <v>#REF!</v>
      </c>
      <c r="K113" s="40"/>
      <c r="L113" s="84" t="e">
        <f t="shared" si="8"/>
        <v>#REF!</v>
      </c>
      <c r="M113" s="84" t="e">
        <f t="shared" si="9"/>
        <v>#REF!</v>
      </c>
    </row>
    <row r="114" spans="1:14" s="5" customFormat="1" ht="16.899999999999999" customHeight="1" x14ac:dyDescent="0.25">
      <c r="A114" s="38" t="e">
        <f>#REF!</f>
        <v>#REF!</v>
      </c>
      <c r="B114" s="39" t="e">
        <f>#REF!</f>
        <v>#REF!</v>
      </c>
      <c r="C114" s="40" t="e">
        <f>#REF!*'COMP MILLPESOS_ (2)'!$N$6</f>
        <v>#REF!</v>
      </c>
      <c r="D114" s="40" t="e">
        <f>#REF!*'COMP MILLPESOS_ (2)'!$N$6</f>
        <v>#REF!</v>
      </c>
      <c r="E114" s="92" t="e">
        <f>#REF!*'COMP MILLPESOS_ (2)'!$N$6</f>
        <v>#REF!</v>
      </c>
      <c r="F114" s="41" t="e">
        <f t="shared" si="6"/>
        <v>#REF!</v>
      </c>
      <c r="G114" s="40" t="e">
        <f t="shared" si="11"/>
        <v>#REF!</v>
      </c>
      <c r="H114" s="40" t="e">
        <f>#REF!*'COMP MILLPESOS_ (2)'!$N$6</f>
        <v>#REF!</v>
      </c>
      <c r="I114" s="40" t="e">
        <f>#REF!*'COMP MILLPESOS_ (2)'!$N$6</f>
        <v>#REF!</v>
      </c>
      <c r="J114" s="40" t="e">
        <f t="shared" si="7"/>
        <v>#REF!</v>
      </c>
      <c r="K114" s="40"/>
      <c r="L114" s="84" t="e">
        <f t="shared" si="8"/>
        <v>#REF!</v>
      </c>
      <c r="M114" s="84" t="e">
        <f t="shared" si="9"/>
        <v>#REF!</v>
      </c>
    </row>
    <row r="115" spans="1:14" s="5" customFormat="1" ht="16.899999999999999" customHeight="1" x14ac:dyDescent="0.25">
      <c r="A115" s="38" t="e">
        <f>#REF!</f>
        <v>#REF!</v>
      </c>
      <c r="B115" s="39" t="e">
        <f>#REF!</f>
        <v>#REF!</v>
      </c>
      <c r="C115" s="40" t="e">
        <f>#REF!*'COMP MILLPESOS_ (2)'!$N$6</f>
        <v>#REF!</v>
      </c>
      <c r="D115" s="40" t="e">
        <f>#REF!*'COMP MILLPESOS_ (2)'!$N$6</f>
        <v>#REF!</v>
      </c>
      <c r="E115" s="92" t="e">
        <f>#REF!*'COMP MILLPESOS_ (2)'!$N$6</f>
        <v>#REF!</v>
      </c>
      <c r="F115" s="41" t="e">
        <f t="shared" si="6"/>
        <v>#REF!</v>
      </c>
      <c r="G115" s="40" t="e">
        <f t="shared" si="11"/>
        <v>#REF!</v>
      </c>
      <c r="H115" s="40" t="e">
        <f>#REF!*'COMP MILLPESOS_ (2)'!$N$6</f>
        <v>#REF!</v>
      </c>
      <c r="I115" s="40" t="e">
        <f>#REF!*'COMP MILLPESOS_ (2)'!$N$6</f>
        <v>#REF!</v>
      </c>
      <c r="J115" s="40" t="e">
        <f t="shared" si="7"/>
        <v>#REF!</v>
      </c>
      <c r="K115" s="40"/>
      <c r="L115" s="84" t="e">
        <f t="shared" si="8"/>
        <v>#REF!</v>
      </c>
      <c r="M115" s="84" t="e">
        <f t="shared" si="9"/>
        <v>#REF!</v>
      </c>
    </row>
    <row r="116" spans="1:14" s="5" customFormat="1" ht="16.899999999999999" customHeight="1" x14ac:dyDescent="0.25">
      <c r="A116" s="38" t="e">
        <f>#REF!</f>
        <v>#REF!</v>
      </c>
      <c r="B116" s="39" t="e">
        <f>#REF!</f>
        <v>#REF!</v>
      </c>
      <c r="C116" s="40" t="e">
        <f>#REF!*'COMP MILLPESOS_ (2)'!$N$6</f>
        <v>#REF!</v>
      </c>
      <c r="D116" s="40" t="e">
        <f>#REF!*'COMP MILLPESOS_ (2)'!$N$6</f>
        <v>#REF!</v>
      </c>
      <c r="E116" s="40" t="e">
        <f>#REF!*'COMP MILLPESOS_ (2)'!$N$6</f>
        <v>#REF!</v>
      </c>
      <c r="F116" s="41" t="e">
        <f t="shared" si="6"/>
        <v>#REF!</v>
      </c>
      <c r="G116" s="40" t="e">
        <f t="shared" si="11"/>
        <v>#REF!</v>
      </c>
      <c r="H116" s="40" t="e">
        <f>#REF!*'COMP MILLPESOS_ (2)'!$N$6</f>
        <v>#REF!</v>
      </c>
      <c r="I116" s="40" t="e">
        <f>#REF!*'COMP MILLPESOS_ (2)'!$N$6</f>
        <v>#REF!</v>
      </c>
      <c r="J116" s="40" t="e">
        <f t="shared" si="7"/>
        <v>#REF!</v>
      </c>
      <c r="K116" s="40"/>
      <c r="L116" s="84" t="e">
        <f t="shared" si="8"/>
        <v>#REF!</v>
      </c>
      <c r="M116" s="84" t="e">
        <f t="shared" si="9"/>
        <v>#REF!</v>
      </c>
    </row>
    <row r="117" spans="1:14" s="5" customFormat="1" ht="16.899999999999999" customHeight="1" x14ac:dyDescent="0.25">
      <c r="A117" s="38" t="e">
        <f>#REF!</f>
        <v>#REF!</v>
      </c>
      <c r="B117" s="39" t="e">
        <f>#REF!</f>
        <v>#REF!</v>
      </c>
      <c r="C117" s="40" t="e">
        <f>#REF!*'COMP MILLPESOS_ (2)'!$N$6</f>
        <v>#REF!</v>
      </c>
      <c r="D117" s="40" t="e">
        <f>#REF!*'COMP MILLPESOS_ (2)'!$N$6</f>
        <v>#REF!</v>
      </c>
      <c r="E117" s="40" t="e">
        <f>#REF!*'COMP MILLPESOS_ (2)'!$N$6</f>
        <v>#REF!</v>
      </c>
      <c r="F117" s="41" t="e">
        <f t="shared" si="6"/>
        <v>#REF!</v>
      </c>
      <c r="G117" s="40" t="e">
        <f t="shared" si="11"/>
        <v>#REF!</v>
      </c>
      <c r="H117" s="40" t="e">
        <f>#REF!*'COMP MILLPESOS_ (2)'!$N$6</f>
        <v>#REF!</v>
      </c>
      <c r="I117" s="40" t="e">
        <f>#REF!*'COMP MILLPESOS_ (2)'!$N$6</f>
        <v>#REF!</v>
      </c>
      <c r="J117" s="40" t="e">
        <f t="shared" si="7"/>
        <v>#REF!</v>
      </c>
      <c r="K117" s="40"/>
      <c r="L117" s="84" t="e">
        <f t="shared" si="8"/>
        <v>#REF!</v>
      </c>
      <c r="M117" s="84" t="e">
        <f t="shared" si="9"/>
        <v>#REF!</v>
      </c>
    </row>
    <row r="118" spans="1:14" s="5" customFormat="1" ht="16.899999999999999" customHeight="1" x14ac:dyDescent="0.25">
      <c r="A118" s="38" t="e">
        <f>#REF!</f>
        <v>#REF!</v>
      </c>
      <c r="B118" s="39" t="e">
        <f>#REF!</f>
        <v>#REF!</v>
      </c>
      <c r="C118" s="40" t="e">
        <f>#REF!*'COMP MILLPESOS_ (2)'!$N$6</f>
        <v>#REF!</v>
      </c>
      <c r="D118" s="40" t="e">
        <f>#REF!*'COMP MILLPESOS_ (2)'!$N$6</f>
        <v>#REF!</v>
      </c>
      <c r="E118" s="40" t="e">
        <f>#REF!*'COMP MILLPESOS_ (2)'!$N$6</f>
        <v>#REF!</v>
      </c>
      <c r="F118" s="41" t="e">
        <f t="shared" si="6"/>
        <v>#REF!</v>
      </c>
      <c r="G118" s="40" t="e">
        <f t="shared" si="11"/>
        <v>#REF!</v>
      </c>
      <c r="H118" s="40" t="e">
        <f>#REF!*'COMP MILLPESOS_ (2)'!$N$6</f>
        <v>#REF!</v>
      </c>
      <c r="I118" s="40" t="e">
        <f>#REF!*'COMP MILLPESOS_ (2)'!$N$6</f>
        <v>#REF!</v>
      </c>
      <c r="J118" s="40" t="e">
        <f t="shared" si="7"/>
        <v>#REF!</v>
      </c>
      <c r="K118" s="40"/>
      <c r="L118" s="84" t="e">
        <f t="shared" si="8"/>
        <v>#REF!</v>
      </c>
      <c r="M118" s="84" t="e">
        <f t="shared" si="9"/>
        <v>#REF!</v>
      </c>
    </row>
    <row r="119" spans="1:14" s="5" customFormat="1" ht="16.899999999999999" customHeight="1" x14ac:dyDescent="0.25">
      <c r="A119" s="38" t="e">
        <f>#REF!</f>
        <v>#REF!</v>
      </c>
      <c r="B119" s="39" t="e">
        <f>#REF!</f>
        <v>#REF!</v>
      </c>
      <c r="C119" s="40" t="e">
        <f>#REF!*'COMP MILLPESOS_ (2)'!$N$6</f>
        <v>#REF!</v>
      </c>
      <c r="D119" s="40" t="e">
        <f>#REF!*'COMP MILLPESOS_ (2)'!$N$6</f>
        <v>#REF!</v>
      </c>
      <c r="E119" s="40" t="e">
        <f>#REF!*'COMP MILLPESOS_ (2)'!$N$6</f>
        <v>#REF!</v>
      </c>
      <c r="F119" s="41" t="e">
        <f t="shared" si="6"/>
        <v>#REF!</v>
      </c>
      <c r="G119" s="40" t="e">
        <f t="shared" si="11"/>
        <v>#REF!</v>
      </c>
      <c r="H119" s="40" t="e">
        <f>#REF!*'COMP MILLPESOS_ (2)'!$N$6</f>
        <v>#REF!</v>
      </c>
      <c r="I119" s="40" t="e">
        <f>#REF!*'COMP MILLPESOS_ (2)'!$N$6</f>
        <v>#REF!</v>
      </c>
      <c r="J119" s="40" t="e">
        <f t="shared" si="7"/>
        <v>#REF!</v>
      </c>
      <c r="K119" s="40"/>
      <c r="L119" s="84" t="e">
        <f t="shared" si="8"/>
        <v>#REF!</v>
      </c>
      <c r="M119" s="84" t="e">
        <f t="shared" si="9"/>
        <v>#REF!</v>
      </c>
    </row>
    <row r="120" spans="1:14" s="5" customFormat="1" ht="16.899999999999999" customHeight="1" x14ac:dyDescent="0.25">
      <c r="A120" s="38" t="e">
        <f>#REF!</f>
        <v>#REF!</v>
      </c>
      <c r="B120" s="39" t="e">
        <f>#REF!</f>
        <v>#REF!</v>
      </c>
      <c r="C120" s="40" t="e">
        <f>#REF!*'COMP MILLPESOS_ (2)'!$N$6</f>
        <v>#REF!</v>
      </c>
      <c r="D120" s="40" t="e">
        <f>#REF!*'COMP MILLPESOS_ (2)'!$N$6</f>
        <v>#REF!</v>
      </c>
      <c r="E120" s="40" t="e">
        <f>#REF!*'COMP MILLPESOS_ (2)'!$N$6</f>
        <v>#REF!</v>
      </c>
      <c r="F120" s="41" t="e">
        <f t="shared" si="6"/>
        <v>#REF!</v>
      </c>
      <c r="G120" s="40" t="e">
        <f t="shared" si="11"/>
        <v>#REF!</v>
      </c>
      <c r="H120" s="40" t="e">
        <f>#REF!*'COMP MILLPESOS_ (2)'!$N$6</f>
        <v>#REF!</v>
      </c>
      <c r="I120" s="40" t="e">
        <f>#REF!*'COMP MILLPESOS_ (2)'!$N$6</f>
        <v>#REF!</v>
      </c>
      <c r="J120" s="40" t="e">
        <f t="shared" si="7"/>
        <v>#REF!</v>
      </c>
      <c r="K120" s="40"/>
      <c r="L120" s="84" t="e">
        <f t="shared" si="8"/>
        <v>#REF!</v>
      </c>
      <c r="M120" s="84" t="e">
        <f t="shared" si="9"/>
        <v>#REF!</v>
      </c>
    </row>
    <row r="121" spans="1:14" s="5" customFormat="1" ht="16.899999999999999" customHeight="1" x14ac:dyDescent="0.25">
      <c r="A121" s="38">
        <v>128</v>
      </c>
      <c r="B121" s="39" t="s">
        <v>3</v>
      </c>
      <c r="C121" s="40" t="e">
        <f>#REF!*'COMP MILLPESOS_ (2)'!$N$6</f>
        <v>#REF!</v>
      </c>
      <c r="D121" s="40" t="e">
        <f>#REF!*'COMP MILLPESOS_ (2)'!$N$6</f>
        <v>#REF!</v>
      </c>
      <c r="E121" s="40" t="e">
        <f>#REF!*'COMP MILLPESOS_ (2)'!$N$6</f>
        <v>#REF!</v>
      </c>
      <c r="F121" s="41" t="e">
        <f t="shared" si="6"/>
        <v>#REF!</v>
      </c>
      <c r="G121" s="40"/>
      <c r="H121" s="40" t="e">
        <f>#REF!*'COMP MILLPESOS_ (2)'!$N$6</f>
        <v>#REF!</v>
      </c>
      <c r="I121" s="40" t="e">
        <f>#REF!*'COMP MILLPESOS_ (2)'!$N$6</f>
        <v>#REF!</v>
      </c>
      <c r="J121" s="40" t="e">
        <f t="shared" si="7"/>
        <v>#REF!</v>
      </c>
      <c r="K121" s="40"/>
      <c r="L121" s="84" t="e">
        <f t="shared" si="8"/>
        <v>#REF!</v>
      </c>
      <c r="M121" s="84" t="e">
        <f t="shared" si="9"/>
        <v>#REF!</v>
      </c>
      <c r="N121" s="8"/>
    </row>
    <row r="122" spans="1:14" s="5" customFormat="1" ht="16.899999999999999" customHeight="1" x14ac:dyDescent="0.25">
      <c r="A122" s="38" t="e">
        <f>#REF!</f>
        <v>#REF!</v>
      </c>
      <c r="B122" s="39" t="e">
        <f>#REF!</f>
        <v>#REF!</v>
      </c>
      <c r="C122" s="40" t="e">
        <f>#REF!*'COMP MILLPESOS_ (2)'!$N$6</f>
        <v>#REF!</v>
      </c>
      <c r="D122" s="40" t="e">
        <f>#REF!*'COMP MILLPESOS_ (2)'!$N$6</f>
        <v>#REF!</v>
      </c>
      <c r="E122" s="40" t="e">
        <f>#REF!*'COMP MILLPESOS_ (2)'!$N$6</f>
        <v>#REF!</v>
      </c>
      <c r="F122" s="41" t="e">
        <f t="shared" si="6"/>
        <v>#REF!</v>
      </c>
      <c r="G122" s="40" t="e">
        <f>+E122+F122</f>
        <v>#REF!</v>
      </c>
      <c r="H122" s="40" t="e">
        <f>#REF!*'COMP MILLPESOS_ (2)'!$N$6</f>
        <v>#REF!</v>
      </c>
      <c r="I122" s="40" t="e">
        <f>#REF!*'COMP MILLPESOS_ (2)'!$N$6</f>
        <v>#REF!</v>
      </c>
      <c r="J122" s="40" t="e">
        <f t="shared" si="7"/>
        <v>#REF!</v>
      </c>
      <c r="K122" s="40"/>
      <c r="L122" s="84" t="e">
        <f t="shared" si="8"/>
        <v>#REF!</v>
      </c>
      <c r="M122" s="84" t="e">
        <f t="shared" si="9"/>
        <v>#REF!</v>
      </c>
    </row>
    <row r="123" spans="1:14" s="8" customFormat="1" ht="16.899999999999999" customHeight="1" x14ac:dyDescent="0.25">
      <c r="A123" s="38" t="e">
        <f>#REF!</f>
        <v>#REF!</v>
      </c>
      <c r="B123" s="39" t="e">
        <f>#REF!</f>
        <v>#REF!</v>
      </c>
      <c r="C123" s="40" t="e">
        <f>#REF!*'COMP MILLPESOS_ (2)'!$N$6</f>
        <v>#REF!</v>
      </c>
      <c r="D123" s="40" t="e">
        <f>#REF!*'COMP MILLPESOS_ (2)'!$N$6</f>
        <v>#REF!</v>
      </c>
      <c r="E123" s="92" t="e">
        <f>#REF!*'COMP MILLPESOS_ (2)'!$N$6</f>
        <v>#REF!</v>
      </c>
      <c r="F123" s="41" t="e">
        <f t="shared" si="6"/>
        <v>#REF!</v>
      </c>
      <c r="G123" s="40" t="e">
        <f>+E123+F123</f>
        <v>#REF!</v>
      </c>
      <c r="H123" s="40" t="e">
        <f>#REF!*'COMP MILLPESOS_ (2)'!$N$6</f>
        <v>#REF!</v>
      </c>
      <c r="I123" s="40" t="e">
        <f>#REF!*'COMP MILLPESOS_ (2)'!$N$6</f>
        <v>#REF!</v>
      </c>
      <c r="J123" s="40" t="e">
        <f t="shared" si="7"/>
        <v>#REF!</v>
      </c>
      <c r="K123" s="40"/>
      <c r="L123" s="84" t="e">
        <f t="shared" si="8"/>
        <v>#REF!</v>
      </c>
      <c r="M123" s="84" t="e">
        <f t="shared" si="9"/>
        <v>#REF!</v>
      </c>
      <c r="N123" s="5"/>
    </row>
    <row r="124" spans="1:14" s="5" customFormat="1" ht="16.899999999999999" customHeight="1" x14ac:dyDescent="0.25">
      <c r="A124" s="38" t="e">
        <f>#REF!</f>
        <v>#REF!</v>
      </c>
      <c r="B124" s="39" t="e">
        <f>#REF!</f>
        <v>#REF!</v>
      </c>
      <c r="C124" s="40" t="e">
        <f>#REF!*'COMP MILLPESOS_ (2)'!$N$6</f>
        <v>#REF!</v>
      </c>
      <c r="D124" s="40" t="e">
        <f>#REF!*'COMP MILLPESOS_ (2)'!$N$6</f>
        <v>#REF!</v>
      </c>
      <c r="E124" s="40" t="e">
        <f>#REF!*'COMP MILLPESOS_ (2)'!$N$6</f>
        <v>#REF!</v>
      </c>
      <c r="F124" s="41" t="e">
        <f t="shared" si="6"/>
        <v>#REF!</v>
      </c>
      <c r="G124" s="40" t="e">
        <f>+E124+F124</f>
        <v>#REF!</v>
      </c>
      <c r="H124" s="40" t="e">
        <f>#REF!*'COMP MILLPESOS_ (2)'!$N$6</f>
        <v>#REF!</v>
      </c>
      <c r="I124" s="40" t="e">
        <f>#REF!*'COMP MILLPESOS_ (2)'!$N$6</f>
        <v>#REF!</v>
      </c>
      <c r="J124" s="40" t="e">
        <f t="shared" si="7"/>
        <v>#REF!</v>
      </c>
      <c r="K124" s="40"/>
      <c r="L124" s="84" t="e">
        <f t="shared" si="8"/>
        <v>#REF!</v>
      </c>
      <c r="M124" s="84" t="e">
        <f t="shared" si="9"/>
        <v>#REF!</v>
      </c>
    </row>
    <row r="125" spans="1:14" s="8" customFormat="1" ht="16.899999999999999" customHeight="1" x14ac:dyDescent="0.25">
      <c r="A125" s="38" t="e">
        <f>#REF!</f>
        <v>#REF!</v>
      </c>
      <c r="B125" s="39" t="e">
        <f>#REF!</f>
        <v>#REF!</v>
      </c>
      <c r="C125" s="40" t="e">
        <f>#REF!*'COMP MILLPESOS_ (2)'!$N$6</f>
        <v>#REF!</v>
      </c>
      <c r="D125" s="40" t="e">
        <f>#REF!*'COMP MILLPESOS_ (2)'!$N$6</f>
        <v>#REF!</v>
      </c>
      <c r="E125" s="40" t="e">
        <f>#REF!*'COMP MILLPESOS_ (2)'!$N$6</f>
        <v>#REF!</v>
      </c>
      <c r="F125" s="41" t="e">
        <f t="shared" si="6"/>
        <v>#REF!</v>
      </c>
      <c r="G125" s="40" t="e">
        <f>+E125+F125</f>
        <v>#REF!</v>
      </c>
      <c r="H125" s="40" t="e">
        <f>#REF!*'COMP MILLPESOS_ (2)'!$N$6</f>
        <v>#REF!</v>
      </c>
      <c r="I125" s="40" t="e">
        <f>#REF!*'COMP MILLPESOS_ (2)'!$N$6</f>
        <v>#REF!</v>
      </c>
      <c r="J125" s="40" t="e">
        <f t="shared" si="7"/>
        <v>#REF!</v>
      </c>
      <c r="K125" s="40"/>
      <c r="L125" s="84" t="e">
        <f t="shared" si="8"/>
        <v>#REF!</v>
      </c>
      <c r="M125" s="84" t="e">
        <f t="shared" si="9"/>
        <v>#REF!</v>
      </c>
      <c r="N125" s="5"/>
    </row>
    <row r="126" spans="1:14" s="5" customFormat="1" ht="16.899999999999999" customHeight="1" x14ac:dyDescent="0.25">
      <c r="A126" s="38" t="e">
        <f>#REF!</f>
        <v>#REF!</v>
      </c>
      <c r="B126" s="39" t="e">
        <f>#REF!</f>
        <v>#REF!</v>
      </c>
      <c r="C126" s="40" t="e">
        <f>#REF!*'COMP MILLPESOS_ (2)'!$N$6</f>
        <v>#REF!</v>
      </c>
      <c r="D126" s="40" t="e">
        <f>#REF!*'COMP MILLPESOS_ (2)'!$N$6</f>
        <v>#REF!</v>
      </c>
      <c r="E126" s="40" t="e">
        <f>#REF!*'COMP MILLPESOS_ (2)'!$N$6</f>
        <v>#REF!</v>
      </c>
      <c r="F126" s="41" t="e">
        <f t="shared" si="6"/>
        <v>#REF!</v>
      </c>
      <c r="G126" s="40"/>
      <c r="H126" s="40" t="e">
        <f>#REF!*'COMP MILLPESOS_ (2)'!$N$6</f>
        <v>#REF!</v>
      </c>
      <c r="I126" s="40" t="e">
        <f>#REF!*'COMP MILLPESOS_ (2)'!$N$6</f>
        <v>#REF!</v>
      </c>
      <c r="J126" s="40" t="e">
        <f t="shared" si="7"/>
        <v>#REF!</v>
      </c>
      <c r="K126" s="40"/>
      <c r="L126" s="84" t="e">
        <f t="shared" si="8"/>
        <v>#REF!</v>
      </c>
      <c r="M126" s="84" t="e">
        <f t="shared" si="9"/>
        <v>#REF!</v>
      </c>
      <c r="N126" s="8"/>
    </row>
    <row r="127" spans="1:14" s="5" customFormat="1" ht="16.899999999999999" customHeight="1" x14ac:dyDescent="0.25">
      <c r="A127" s="38">
        <v>140</v>
      </c>
      <c r="B127" s="44" t="s">
        <v>5</v>
      </c>
      <c r="C127" s="40" t="e">
        <f>#REF!*'COMP MILLPESOS_ (2)'!$N$6</f>
        <v>#REF!</v>
      </c>
      <c r="D127" s="40" t="e">
        <f>#REF!*'COMP MILLPESOS_ (2)'!$N$6</f>
        <v>#REF!</v>
      </c>
      <c r="E127" s="40" t="e">
        <f>#REF!*'COMP MILLPESOS_ (2)'!$N$6</f>
        <v>#REF!</v>
      </c>
      <c r="F127" s="41" t="e">
        <f t="shared" si="6"/>
        <v>#REF!</v>
      </c>
      <c r="G127" s="40"/>
      <c r="H127" s="40" t="e">
        <f>#REF!*'COMP MILLPESOS_ (2)'!$N$6</f>
        <v>#REF!</v>
      </c>
      <c r="I127" s="40" t="e">
        <f>#REF!*'COMP MILLPESOS_ (2)'!$N$6</f>
        <v>#REF!</v>
      </c>
      <c r="J127" s="40" t="e">
        <f t="shared" si="7"/>
        <v>#REF!</v>
      </c>
      <c r="K127" s="40"/>
      <c r="L127" s="84" t="e">
        <f t="shared" si="8"/>
        <v>#REF!</v>
      </c>
      <c r="M127" s="84" t="e">
        <f t="shared" si="9"/>
        <v>#REF!</v>
      </c>
      <c r="N127" s="8"/>
    </row>
    <row r="128" spans="1:14" s="5" customFormat="1" ht="16.899999999999999" customHeight="1" x14ac:dyDescent="0.25">
      <c r="A128" s="38" t="e">
        <f>#REF!</f>
        <v>#REF!</v>
      </c>
      <c r="B128" s="39" t="e">
        <f>#REF!</f>
        <v>#REF!</v>
      </c>
      <c r="C128" s="40" t="e">
        <f>#REF!*'COMP MILLPESOS_ (2)'!$N$6</f>
        <v>#REF!</v>
      </c>
      <c r="D128" s="40" t="e">
        <f>#REF!*'COMP MILLPESOS_ (2)'!$N$6</f>
        <v>#REF!</v>
      </c>
      <c r="E128" s="40" t="e">
        <f>#REF!*'COMP MILLPESOS_ (2)'!$N$6</f>
        <v>#REF!</v>
      </c>
      <c r="F128" s="41" t="e">
        <f t="shared" si="6"/>
        <v>#REF!</v>
      </c>
      <c r="G128" s="40" t="e">
        <f>+E128+F128</f>
        <v>#REF!</v>
      </c>
      <c r="H128" s="40" t="e">
        <f>#REF!*'COMP MILLPESOS_ (2)'!$N$6</f>
        <v>#REF!</v>
      </c>
      <c r="I128" s="40" t="e">
        <f>#REF!*'COMP MILLPESOS_ (2)'!$N$6</f>
        <v>#REF!</v>
      </c>
      <c r="J128" s="40" t="e">
        <f t="shared" si="7"/>
        <v>#REF!</v>
      </c>
      <c r="K128" s="40"/>
      <c r="L128" s="84" t="e">
        <f t="shared" si="8"/>
        <v>#REF!</v>
      </c>
      <c r="M128" s="84" t="e">
        <f t="shared" si="9"/>
        <v>#REF!</v>
      </c>
    </row>
    <row r="129" spans="1:14" s="5" customFormat="1" ht="16.899999999999999" customHeight="1" x14ac:dyDescent="0.25">
      <c r="A129" s="38" t="e">
        <f>#REF!</f>
        <v>#REF!</v>
      </c>
      <c r="B129" s="39" t="e">
        <f>#REF!</f>
        <v>#REF!</v>
      </c>
      <c r="C129" s="40" t="e">
        <f>#REF!*'COMP MILLPESOS_ (2)'!$N$6</f>
        <v>#REF!</v>
      </c>
      <c r="D129" s="40" t="e">
        <f>#REF!*'COMP MILLPESOS_ (2)'!$N$6</f>
        <v>#REF!</v>
      </c>
      <c r="E129" s="40" t="e">
        <f>#REF!*'COMP MILLPESOS_ (2)'!$N$6</f>
        <v>#REF!</v>
      </c>
      <c r="F129" s="41" t="e">
        <f t="shared" si="6"/>
        <v>#REF!</v>
      </c>
      <c r="G129" s="40"/>
      <c r="H129" s="40" t="e">
        <f>#REF!*'COMP MILLPESOS_ (2)'!$N$6</f>
        <v>#REF!</v>
      </c>
      <c r="I129" s="40" t="e">
        <f>#REF!*'COMP MILLPESOS_ (2)'!$N$6</f>
        <v>#REF!</v>
      </c>
      <c r="J129" s="40" t="e">
        <f t="shared" si="7"/>
        <v>#REF!</v>
      </c>
      <c r="K129" s="40"/>
      <c r="L129" s="84" t="e">
        <f t="shared" si="8"/>
        <v>#REF!</v>
      </c>
      <c r="M129" s="84" t="e">
        <f t="shared" si="9"/>
        <v>#REF!</v>
      </c>
      <c r="N129" s="8"/>
    </row>
    <row r="130" spans="1:14" s="5" customFormat="1" ht="16.899999999999999" customHeight="1" x14ac:dyDescent="0.25">
      <c r="A130" s="38" t="e">
        <f>#REF!</f>
        <v>#REF!</v>
      </c>
      <c r="B130" s="39" t="e">
        <f>#REF!</f>
        <v>#REF!</v>
      </c>
      <c r="C130" s="40" t="e">
        <f>#REF!*'COMP MILLPESOS_ (2)'!$N$6</f>
        <v>#REF!</v>
      </c>
      <c r="D130" s="40" t="e">
        <f>#REF!*'COMP MILLPESOS_ (2)'!$N$6</f>
        <v>#REF!</v>
      </c>
      <c r="E130" s="40" t="e">
        <f>#REF!*'COMP MILLPESOS_ (2)'!$N$6</f>
        <v>#REF!</v>
      </c>
      <c r="F130" s="41" t="e">
        <f t="shared" si="6"/>
        <v>#REF!</v>
      </c>
      <c r="G130" s="40" t="e">
        <f>+E130+F130</f>
        <v>#REF!</v>
      </c>
      <c r="H130" s="40" t="e">
        <f>#REF!*'COMP MILLPESOS_ (2)'!$N$6</f>
        <v>#REF!</v>
      </c>
      <c r="I130" s="40" t="e">
        <f>#REF!*'COMP MILLPESOS_ (2)'!$N$6</f>
        <v>#REF!</v>
      </c>
      <c r="J130" s="40" t="e">
        <f t="shared" si="7"/>
        <v>#REF!</v>
      </c>
      <c r="K130" s="40"/>
      <c r="L130" s="84" t="e">
        <f t="shared" si="8"/>
        <v>#REF!</v>
      </c>
      <c r="M130" s="84" t="e">
        <f t="shared" si="9"/>
        <v>#REF!</v>
      </c>
    </row>
    <row r="131" spans="1:14" s="5" customFormat="1" ht="16.899999999999999" customHeight="1" x14ac:dyDescent="0.25">
      <c r="A131" s="38" t="e">
        <f>#REF!</f>
        <v>#REF!</v>
      </c>
      <c r="B131" s="39" t="e">
        <f>#REF!</f>
        <v>#REF!</v>
      </c>
      <c r="C131" s="40" t="e">
        <f>#REF!*'COMP MILLPESOS_ (2)'!$N$6</f>
        <v>#REF!</v>
      </c>
      <c r="D131" s="40" t="e">
        <f>#REF!*'COMP MILLPESOS_ (2)'!$N$6</f>
        <v>#REF!</v>
      </c>
      <c r="E131" s="40" t="e">
        <f>#REF!*'COMP MILLPESOS_ (2)'!$N$6</f>
        <v>#REF!</v>
      </c>
      <c r="F131" s="41" t="e">
        <f t="shared" si="6"/>
        <v>#REF!</v>
      </c>
      <c r="G131" s="40" t="e">
        <f>+E131+F131</f>
        <v>#REF!</v>
      </c>
      <c r="H131" s="40" t="e">
        <f>#REF!*'COMP MILLPESOS_ (2)'!$N$6</f>
        <v>#REF!</v>
      </c>
      <c r="I131" s="40" t="e">
        <f>#REF!*'COMP MILLPESOS_ (2)'!$N$6</f>
        <v>#REF!</v>
      </c>
      <c r="J131" s="40" t="e">
        <f t="shared" si="7"/>
        <v>#REF!</v>
      </c>
      <c r="K131" s="40"/>
      <c r="L131" s="84" t="e">
        <f t="shared" si="8"/>
        <v>#REF!</v>
      </c>
      <c r="M131" s="84" t="e">
        <f t="shared" si="9"/>
        <v>#REF!</v>
      </c>
    </row>
    <row r="132" spans="1:14" s="8" customFormat="1" ht="16.899999999999999" customHeight="1" x14ac:dyDescent="0.25">
      <c r="A132" s="38" t="e">
        <f>#REF!</f>
        <v>#REF!</v>
      </c>
      <c r="B132" s="39" t="e">
        <f>#REF!</f>
        <v>#REF!</v>
      </c>
      <c r="C132" s="40" t="e">
        <f>#REF!*'COMP MILLPESOS_ (2)'!$N$6</f>
        <v>#REF!</v>
      </c>
      <c r="D132" s="40" t="e">
        <f>#REF!*'COMP MILLPESOS_ (2)'!$N$6</f>
        <v>#REF!</v>
      </c>
      <c r="E132" s="92" t="e">
        <f>#REF!*'COMP MILLPESOS_ (2)'!$N$6</f>
        <v>#REF!</v>
      </c>
      <c r="F132" s="41" t="e">
        <f t="shared" si="6"/>
        <v>#REF!</v>
      </c>
      <c r="G132" s="40"/>
      <c r="H132" s="40" t="e">
        <f>#REF!*'COMP MILLPESOS_ (2)'!$N$6</f>
        <v>#REF!</v>
      </c>
      <c r="I132" s="40" t="e">
        <f>#REF!*'COMP MILLPESOS_ (2)'!$N$6</f>
        <v>#REF!</v>
      </c>
      <c r="J132" s="40" t="e">
        <f t="shared" si="7"/>
        <v>#REF!</v>
      </c>
      <c r="K132" s="40"/>
      <c r="L132" s="84" t="e">
        <f t="shared" si="8"/>
        <v>#REF!</v>
      </c>
      <c r="M132" s="84" t="e">
        <f t="shared" si="9"/>
        <v>#REF!</v>
      </c>
      <c r="N132" s="5"/>
    </row>
    <row r="133" spans="1:14" s="5" customFormat="1" ht="16.899999999999999" customHeight="1" x14ac:dyDescent="0.25">
      <c r="A133" s="38" t="e">
        <f>#REF!</f>
        <v>#REF!</v>
      </c>
      <c r="B133" s="39" t="e">
        <f>#REF!</f>
        <v>#REF!</v>
      </c>
      <c r="C133" s="40" t="e">
        <f>#REF!*'COMP MILLPESOS_ (2)'!$N$6</f>
        <v>#REF!</v>
      </c>
      <c r="D133" s="40" t="e">
        <f>#REF!*'COMP MILLPESOS_ (2)'!$N$6</f>
        <v>#REF!</v>
      </c>
      <c r="E133" s="92" t="e">
        <f>#REF!*'COMP MILLPESOS_ (2)'!$N$6</f>
        <v>#REF!</v>
      </c>
      <c r="F133" s="41" t="e">
        <f t="shared" si="6"/>
        <v>#REF!</v>
      </c>
      <c r="G133" s="40" t="e">
        <f>+E133+F133</f>
        <v>#REF!</v>
      </c>
      <c r="H133" s="40" t="e">
        <f>#REF!*'COMP MILLPESOS_ (2)'!$N$6</f>
        <v>#REF!</v>
      </c>
      <c r="I133" s="40" t="e">
        <f>#REF!*'COMP MILLPESOS_ (2)'!$N$6</f>
        <v>#REF!</v>
      </c>
      <c r="J133" s="40" t="e">
        <f t="shared" si="7"/>
        <v>#REF!</v>
      </c>
      <c r="K133" s="40"/>
      <c r="L133" s="84" t="e">
        <f t="shared" si="8"/>
        <v>#REF!</v>
      </c>
      <c r="M133" s="84" t="e">
        <f t="shared" si="9"/>
        <v>#REF!</v>
      </c>
    </row>
    <row r="134" spans="1:14" s="5" customFormat="1" ht="16.899999999999999" customHeight="1" x14ac:dyDescent="0.25">
      <c r="A134" s="38" t="e">
        <f>#REF!</f>
        <v>#REF!</v>
      </c>
      <c r="B134" s="39" t="e">
        <f>#REF!</f>
        <v>#REF!</v>
      </c>
      <c r="C134" s="40" t="e">
        <f>#REF!*'COMP MILLPESOS_ (2)'!$N$6</f>
        <v>#REF!</v>
      </c>
      <c r="D134" s="40" t="e">
        <f>#REF!*'COMP MILLPESOS_ (2)'!$N$6</f>
        <v>#REF!</v>
      </c>
      <c r="E134" s="40" t="e">
        <f>#REF!*'COMP MILLPESOS_ (2)'!$N$6</f>
        <v>#REF!</v>
      </c>
      <c r="F134" s="41" t="e">
        <f t="shared" si="6"/>
        <v>#REF!</v>
      </c>
      <c r="G134" s="40" t="e">
        <f>+E134+F134</f>
        <v>#REF!</v>
      </c>
      <c r="H134" s="40" t="e">
        <f>#REF!*'COMP MILLPESOS_ (2)'!$N$6</f>
        <v>#REF!</v>
      </c>
      <c r="I134" s="40" t="e">
        <f>#REF!*'COMP MILLPESOS_ (2)'!$N$6</f>
        <v>#REF!</v>
      </c>
      <c r="J134" s="40" t="e">
        <f t="shared" si="7"/>
        <v>#REF!</v>
      </c>
      <c r="K134" s="40"/>
      <c r="L134" s="84" t="e">
        <f t="shared" si="8"/>
        <v>#REF!</v>
      </c>
      <c r="M134" s="84" t="e">
        <f t="shared" si="9"/>
        <v>#REF!</v>
      </c>
    </row>
    <row r="135" spans="1:14" s="5" customFormat="1" ht="16.899999999999999" customHeight="1" x14ac:dyDescent="0.25">
      <c r="A135" s="38" t="e">
        <f>#REF!</f>
        <v>#REF!</v>
      </c>
      <c r="B135" s="39" t="e">
        <f>#REF!</f>
        <v>#REF!</v>
      </c>
      <c r="C135" s="40" t="e">
        <f>#REF!*'COMP MILLPESOS_ (2)'!$N$6</f>
        <v>#REF!</v>
      </c>
      <c r="D135" s="40" t="e">
        <f>#REF!*'COMP MILLPESOS_ (2)'!$N$6</f>
        <v>#REF!</v>
      </c>
      <c r="E135" s="40" t="e">
        <f>#REF!*'COMP MILLPESOS_ (2)'!$N$6</f>
        <v>#REF!</v>
      </c>
      <c r="F135" s="41" t="e">
        <f t="shared" si="6"/>
        <v>#REF!</v>
      </c>
      <c r="G135" s="40" t="e">
        <f>+E135+F135</f>
        <v>#REF!</v>
      </c>
      <c r="H135" s="40" t="e">
        <f>#REF!*'COMP MILLPESOS_ (2)'!$N$6</f>
        <v>#REF!</v>
      </c>
      <c r="I135" s="40" t="e">
        <f>#REF!*'COMP MILLPESOS_ (2)'!$N$6</f>
        <v>#REF!</v>
      </c>
      <c r="J135" s="40" t="e">
        <f t="shared" si="7"/>
        <v>#REF!</v>
      </c>
      <c r="K135" s="40"/>
      <c r="L135" s="84" t="e">
        <f t="shared" si="8"/>
        <v>#REF!</v>
      </c>
      <c r="M135" s="84" t="e">
        <f t="shared" si="9"/>
        <v>#REF!</v>
      </c>
    </row>
    <row r="136" spans="1:14" s="5" customFormat="1" ht="16.899999999999999" customHeight="1" x14ac:dyDescent="0.25">
      <c r="A136" s="38" t="e">
        <f>#REF!</f>
        <v>#REF!</v>
      </c>
      <c r="B136" s="39" t="e">
        <f>#REF!</f>
        <v>#REF!</v>
      </c>
      <c r="C136" s="40" t="e">
        <f>#REF!*'COMP MILLPESOS_ (2)'!$N$6</f>
        <v>#REF!</v>
      </c>
      <c r="D136" s="40" t="e">
        <f>#REF!*'COMP MILLPESOS_ (2)'!$N$6</f>
        <v>#REF!</v>
      </c>
      <c r="E136" s="40" t="e">
        <f>#REF!*'COMP MILLPESOS_ (2)'!$N$6</f>
        <v>#REF!</v>
      </c>
      <c r="F136" s="41" t="e">
        <f t="shared" si="6"/>
        <v>#REF!</v>
      </c>
      <c r="G136" s="40" t="e">
        <f>+E136+F136</f>
        <v>#REF!</v>
      </c>
      <c r="H136" s="40" t="e">
        <f>#REF!*'COMP MILLPESOS_ (2)'!$N$6</f>
        <v>#REF!</v>
      </c>
      <c r="I136" s="40" t="e">
        <f>#REF!*'COMP MILLPESOS_ (2)'!$N$6</f>
        <v>#REF!</v>
      </c>
      <c r="J136" s="40" t="e">
        <f t="shared" si="7"/>
        <v>#REF!</v>
      </c>
      <c r="K136" s="40"/>
      <c r="L136" s="84" t="e">
        <f t="shared" si="8"/>
        <v>#REF!</v>
      </c>
      <c r="M136" s="84" t="e">
        <f t="shared" si="9"/>
        <v>#REF!</v>
      </c>
    </row>
    <row r="137" spans="1:14" s="5" customFormat="1" ht="16.899999999999999" customHeight="1" x14ac:dyDescent="0.25">
      <c r="A137" s="38" t="e">
        <f>#REF!</f>
        <v>#REF!</v>
      </c>
      <c r="B137" s="39" t="e">
        <f>#REF!</f>
        <v>#REF!</v>
      </c>
      <c r="C137" s="40" t="e">
        <f>#REF!*'COMP MILLPESOS_ (2)'!$N$6</f>
        <v>#REF!</v>
      </c>
      <c r="D137" s="40" t="e">
        <f>#REF!*'COMP MILLPESOS_ (2)'!$N$6</f>
        <v>#REF!</v>
      </c>
      <c r="E137" s="40" t="e">
        <f>#REF!*'COMP MILLPESOS_ (2)'!$N$6</f>
        <v>#REF!</v>
      </c>
      <c r="F137" s="41" t="e">
        <f t="shared" si="6"/>
        <v>#REF!</v>
      </c>
      <c r="G137" s="40"/>
      <c r="H137" s="40" t="e">
        <f>#REF!*'COMP MILLPESOS_ (2)'!$N$6</f>
        <v>#REF!</v>
      </c>
      <c r="I137" s="40" t="e">
        <f>#REF!*'COMP MILLPESOS_ (2)'!$N$6</f>
        <v>#REF!</v>
      </c>
      <c r="J137" s="40" t="e">
        <f t="shared" si="7"/>
        <v>#REF!</v>
      </c>
      <c r="K137" s="40"/>
      <c r="L137" s="84" t="e">
        <f t="shared" si="8"/>
        <v>#REF!</v>
      </c>
      <c r="M137" s="84" t="e">
        <f t="shared" si="9"/>
        <v>#REF!</v>
      </c>
      <c r="N137" s="8"/>
    </row>
    <row r="138" spans="1:14" s="5" customFormat="1" ht="16.899999999999999" customHeight="1" x14ac:dyDescent="0.25">
      <c r="A138" s="38" t="e">
        <f>#REF!</f>
        <v>#REF!</v>
      </c>
      <c r="B138" s="39" t="e">
        <f>#REF!</f>
        <v>#REF!</v>
      </c>
      <c r="C138" s="40" t="e">
        <f>#REF!*'COMP MILLPESOS_ (2)'!$N$6</f>
        <v>#REF!</v>
      </c>
      <c r="D138" s="40" t="e">
        <f>#REF!*'COMP MILLPESOS_ (2)'!$N$6</f>
        <v>#REF!</v>
      </c>
      <c r="E138" s="40" t="e">
        <f>#REF!*'COMP MILLPESOS_ (2)'!$N$6</f>
        <v>#REF!</v>
      </c>
      <c r="F138" s="41" t="e">
        <f t="shared" ref="F138:F201" si="12">D138+E138</f>
        <v>#REF!</v>
      </c>
      <c r="G138" s="40" t="e">
        <f t="shared" ref="G138:G146" si="13">+E138+F138</f>
        <v>#REF!</v>
      </c>
      <c r="H138" s="40" t="e">
        <f>#REF!*'COMP MILLPESOS_ (2)'!$N$6</f>
        <v>#REF!</v>
      </c>
      <c r="I138" s="40" t="e">
        <f>#REF!*'COMP MILLPESOS_ (2)'!$N$6</f>
        <v>#REF!</v>
      </c>
      <c r="J138" s="40" t="e">
        <f t="shared" ref="J138:J201" si="14">H138+I138</f>
        <v>#REF!</v>
      </c>
      <c r="K138" s="40"/>
      <c r="L138" s="84" t="e">
        <f t="shared" ref="L138:L201" si="15">C138-F138-J138</f>
        <v>#REF!</v>
      </c>
      <c r="M138" s="84" t="e">
        <f t="shared" ref="M138:M201" si="16">J138+L138</f>
        <v>#REF!</v>
      </c>
    </row>
    <row r="139" spans="1:14" s="5" customFormat="1" ht="16.899999999999999" customHeight="1" x14ac:dyDescent="0.25">
      <c r="A139" s="38" t="e">
        <f>#REF!</f>
        <v>#REF!</v>
      </c>
      <c r="B139" s="39" t="e">
        <f>#REF!</f>
        <v>#REF!</v>
      </c>
      <c r="C139" s="40" t="e">
        <f>#REF!*'COMP MILLPESOS_ (2)'!$N$6</f>
        <v>#REF!</v>
      </c>
      <c r="D139" s="40" t="e">
        <f>#REF!*'COMP MILLPESOS_ (2)'!$N$6</f>
        <v>#REF!</v>
      </c>
      <c r="E139" s="92" t="e">
        <f>#REF!*'COMP MILLPESOS_ (2)'!$N$6</f>
        <v>#REF!</v>
      </c>
      <c r="F139" s="41" t="e">
        <f t="shared" si="12"/>
        <v>#REF!</v>
      </c>
      <c r="G139" s="40" t="e">
        <f t="shared" si="13"/>
        <v>#REF!</v>
      </c>
      <c r="H139" s="40" t="e">
        <f>#REF!*'COMP MILLPESOS_ (2)'!$N$6</f>
        <v>#REF!</v>
      </c>
      <c r="I139" s="40" t="e">
        <f>#REF!*'COMP MILLPESOS_ (2)'!$N$6</f>
        <v>#REF!</v>
      </c>
      <c r="J139" s="40" t="e">
        <f t="shared" si="14"/>
        <v>#REF!</v>
      </c>
      <c r="K139" s="40"/>
      <c r="L139" s="84" t="e">
        <f t="shared" si="15"/>
        <v>#REF!</v>
      </c>
      <c r="M139" s="84" t="e">
        <f t="shared" si="16"/>
        <v>#REF!</v>
      </c>
    </row>
    <row r="140" spans="1:14" s="5" customFormat="1" ht="16.899999999999999" customHeight="1" x14ac:dyDescent="0.25">
      <c r="A140" s="38" t="e">
        <f>#REF!</f>
        <v>#REF!</v>
      </c>
      <c r="B140" s="39" t="e">
        <f>#REF!</f>
        <v>#REF!</v>
      </c>
      <c r="C140" s="40" t="e">
        <f>#REF!*'COMP MILLPESOS_ (2)'!$N$6</f>
        <v>#REF!</v>
      </c>
      <c r="D140" s="40" t="e">
        <f>#REF!*'COMP MILLPESOS_ (2)'!$N$6</f>
        <v>#REF!</v>
      </c>
      <c r="E140" s="92" t="e">
        <f>#REF!*'COMP MILLPESOS_ (2)'!$N$6</f>
        <v>#REF!</v>
      </c>
      <c r="F140" s="41" t="e">
        <f t="shared" si="12"/>
        <v>#REF!</v>
      </c>
      <c r="G140" s="40" t="e">
        <f t="shared" si="13"/>
        <v>#REF!</v>
      </c>
      <c r="H140" s="40" t="e">
        <f>#REF!*'COMP MILLPESOS_ (2)'!$N$6</f>
        <v>#REF!</v>
      </c>
      <c r="I140" s="40" t="e">
        <f>#REF!*'COMP MILLPESOS_ (2)'!$N$6</f>
        <v>#REF!</v>
      </c>
      <c r="J140" s="40" t="e">
        <f t="shared" si="14"/>
        <v>#REF!</v>
      </c>
      <c r="K140" s="40"/>
      <c r="L140" s="84" t="e">
        <f t="shared" si="15"/>
        <v>#REF!</v>
      </c>
      <c r="M140" s="84" t="e">
        <f t="shared" si="16"/>
        <v>#REF!</v>
      </c>
    </row>
    <row r="141" spans="1:14" s="5" customFormat="1" ht="16.899999999999999" customHeight="1" x14ac:dyDescent="0.25">
      <c r="A141" s="38" t="e">
        <f>#REF!</f>
        <v>#REF!</v>
      </c>
      <c r="B141" s="39" t="e">
        <f>#REF!</f>
        <v>#REF!</v>
      </c>
      <c r="C141" s="40" t="e">
        <f>#REF!*'COMP MILLPESOS_ (2)'!$N$6</f>
        <v>#REF!</v>
      </c>
      <c r="D141" s="40" t="e">
        <f>#REF!*'COMP MILLPESOS_ (2)'!$N$6</f>
        <v>#REF!</v>
      </c>
      <c r="E141" s="92" t="e">
        <f>#REF!*'COMP MILLPESOS_ (2)'!$N$6</f>
        <v>#REF!</v>
      </c>
      <c r="F141" s="41" t="e">
        <f t="shared" si="12"/>
        <v>#REF!</v>
      </c>
      <c r="G141" s="40" t="e">
        <f t="shared" si="13"/>
        <v>#REF!</v>
      </c>
      <c r="H141" s="40" t="e">
        <f>#REF!*'COMP MILLPESOS_ (2)'!$N$6</f>
        <v>#REF!</v>
      </c>
      <c r="I141" s="40" t="e">
        <f>#REF!*'COMP MILLPESOS_ (2)'!$N$6</f>
        <v>#REF!</v>
      </c>
      <c r="J141" s="40" t="e">
        <f t="shared" si="14"/>
        <v>#REF!</v>
      </c>
      <c r="K141" s="40"/>
      <c r="L141" s="84" t="e">
        <f t="shared" si="15"/>
        <v>#REF!</v>
      </c>
      <c r="M141" s="84" t="e">
        <f t="shared" si="16"/>
        <v>#REF!</v>
      </c>
    </row>
    <row r="142" spans="1:14" s="5" customFormat="1" ht="16.899999999999999" customHeight="1" x14ac:dyDescent="0.25">
      <c r="A142" s="38" t="e">
        <f>#REF!</f>
        <v>#REF!</v>
      </c>
      <c r="B142" s="39" t="e">
        <f>#REF!</f>
        <v>#REF!</v>
      </c>
      <c r="C142" s="40" t="e">
        <f>#REF!*'COMP MILLPESOS_ (2)'!$N$6</f>
        <v>#REF!</v>
      </c>
      <c r="D142" s="40" t="e">
        <f>#REF!*'COMP MILLPESOS_ (2)'!$N$6</f>
        <v>#REF!</v>
      </c>
      <c r="E142" s="92" t="e">
        <f>#REF!*'COMP MILLPESOS_ (2)'!$N$6</f>
        <v>#REF!</v>
      </c>
      <c r="F142" s="41" t="e">
        <f t="shared" si="12"/>
        <v>#REF!</v>
      </c>
      <c r="G142" s="40" t="e">
        <f t="shared" si="13"/>
        <v>#REF!</v>
      </c>
      <c r="H142" s="40" t="e">
        <f>#REF!*'COMP MILLPESOS_ (2)'!$N$6</f>
        <v>#REF!</v>
      </c>
      <c r="I142" s="40" t="e">
        <f>#REF!*'COMP MILLPESOS_ (2)'!$N$6</f>
        <v>#REF!</v>
      </c>
      <c r="J142" s="40" t="e">
        <f t="shared" si="14"/>
        <v>#REF!</v>
      </c>
      <c r="K142" s="40"/>
      <c r="L142" s="84" t="e">
        <f t="shared" si="15"/>
        <v>#REF!</v>
      </c>
      <c r="M142" s="84" t="e">
        <f t="shared" si="16"/>
        <v>#REF!</v>
      </c>
    </row>
    <row r="143" spans="1:14" s="5" customFormat="1" ht="16.899999999999999" customHeight="1" x14ac:dyDescent="0.25">
      <c r="A143" s="38" t="e">
        <f>#REF!</f>
        <v>#REF!</v>
      </c>
      <c r="B143" s="39" t="e">
        <f>#REF!</f>
        <v>#REF!</v>
      </c>
      <c r="C143" s="40" t="e">
        <f>#REF!*'COMP MILLPESOS_ (2)'!$N$6</f>
        <v>#REF!</v>
      </c>
      <c r="D143" s="40" t="e">
        <f>#REF!*'COMP MILLPESOS_ (2)'!$N$6</f>
        <v>#REF!</v>
      </c>
      <c r="E143" s="92" t="e">
        <f>#REF!*'COMP MILLPESOS_ (2)'!$N$6</f>
        <v>#REF!</v>
      </c>
      <c r="F143" s="41" t="e">
        <f t="shared" si="12"/>
        <v>#REF!</v>
      </c>
      <c r="G143" s="40" t="e">
        <f t="shared" si="13"/>
        <v>#REF!</v>
      </c>
      <c r="H143" s="40" t="e">
        <f>#REF!*'COMP MILLPESOS_ (2)'!$N$6</f>
        <v>#REF!</v>
      </c>
      <c r="I143" s="40" t="e">
        <f>#REF!*'COMP MILLPESOS_ (2)'!$N$6</f>
        <v>#REF!</v>
      </c>
      <c r="J143" s="40" t="e">
        <f t="shared" si="14"/>
        <v>#REF!</v>
      </c>
      <c r="K143" s="40"/>
      <c r="L143" s="84" t="e">
        <f t="shared" si="15"/>
        <v>#REF!</v>
      </c>
      <c r="M143" s="84" t="e">
        <f t="shared" si="16"/>
        <v>#REF!</v>
      </c>
    </row>
    <row r="144" spans="1:14" s="5" customFormat="1" ht="16.899999999999999" customHeight="1" x14ac:dyDescent="0.25">
      <c r="A144" s="38" t="e">
        <f>#REF!</f>
        <v>#REF!</v>
      </c>
      <c r="B144" s="39" t="e">
        <f>#REF!</f>
        <v>#REF!</v>
      </c>
      <c r="C144" s="40" t="e">
        <f>#REF!*'COMP MILLPESOS_ (2)'!$N$6</f>
        <v>#REF!</v>
      </c>
      <c r="D144" s="40" t="e">
        <f>#REF!*'COMP MILLPESOS_ (2)'!$N$6</f>
        <v>#REF!</v>
      </c>
      <c r="E144" s="92" t="e">
        <f>#REF!*'COMP MILLPESOS_ (2)'!$N$6</f>
        <v>#REF!</v>
      </c>
      <c r="F144" s="41" t="e">
        <f t="shared" si="12"/>
        <v>#REF!</v>
      </c>
      <c r="G144" s="40" t="e">
        <f t="shared" si="13"/>
        <v>#REF!</v>
      </c>
      <c r="H144" s="40" t="e">
        <f>#REF!*'COMP MILLPESOS_ (2)'!$N$6</f>
        <v>#REF!</v>
      </c>
      <c r="I144" s="40" t="e">
        <f>#REF!*'COMP MILLPESOS_ (2)'!$N$6</f>
        <v>#REF!</v>
      </c>
      <c r="J144" s="40" t="e">
        <f t="shared" si="14"/>
        <v>#REF!</v>
      </c>
      <c r="K144" s="40"/>
      <c r="L144" s="84" t="e">
        <f t="shared" si="15"/>
        <v>#REF!</v>
      </c>
      <c r="M144" s="84" t="e">
        <f t="shared" si="16"/>
        <v>#REF!</v>
      </c>
    </row>
    <row r="145" spans="1:14" s="5" customFormat="1" ht="16.899999999999999" customHeight="1" x14ac:dyDescent="0.25">
      <c r="A145" s="38" t="e">
        <f>#REF!</f>
        <v>#REF!</v>
      </c>
      <c r="B145" s="39" t="e">
        <f>#REF!</f>
        <v>#REF!</v>
      </c>
      <c r="C145" s="40" t="e">
        <f>#REF!*'COMP MILLPESOS_ (2)'!$N$6</f>
        <v>#REF!</v>
      </c>
      <c r="D145" s="40" t="e">
        <f>#REF!*'COMP MILLPESOS_ (2)'!$N$6</f>
        <v>#REF!</v>
      </c>
      <c r="E145" s="92" t="e">
        <f>#REF!*'COMP MILLPESOS_ (2)'!$N$6</f>
        <v>#REF!</v>
      </c>
      <c r="F145" s="41" t="e">
        <f t="shared" si="12"/>
        <v>#REF!</v>
      </c>
      <c r="G145" s="40" t="e">
        <f t="shared" si="13"/>
        <v>#REF!</v>
      </c>
      <c r="H145" s="40" t="e">
        <f>#REF!*'COMP MILLPESOS_ (2)'!$N$6</f>
        <v>#REF!</v>
      </c>
      <c r="I145" s="40" t="e">
        <f>#REF!*'COMP MILLPESOS_ (2)'!$N$6</f>
        <v>#REF!</v>
      </c>
      <c r="J145" s="40" t="e">
        <f t="shared" si="14"/>
        <v>#REF!</v>
      </c>
      <c r="K145" s="40"/>
      <c r="L145" s="84" t="e">
        <f t="shared" si="15"/>
        <v>#REF!</v>
      </c>
      <c r="M145" s="84" t="e">
        <f t="shared" si="16"/>
        <v>#REF!</v>
      </c>
    </row>
    <row r="146" spans="1:14" s="5" customFormat="1" ht="16.899999999999999" customHeight="1" x14ac:dyDescent="0.25">
      <c r="A146" s="38" t="e">
        <f>#REF!</f>
        <v>#REF!</v>
      </c>
      <c r="B146" s="39" t="e">
        <f>#REF!</f>
        <v>#REF!</v>
      </c>
      <c r="C146" s="40" t="e">
        <f>#REF!*'COMP MILLPESOS_ (2)'!$N$6</f>
        <v>#REF!</v>
      </c>
      <c r="D146" s="40" t="e">
        <f>#REF!*'COMP MILLPESOS_ (2)'!$N$6</f>
        <v>#REF!</v>
      </c>
      <c r="E146" s="40" t="e">
        <f>#REF!*'COMP MILLPESOS_ (2)'!$N$6</f>
        <v>#REF!</v>
      </c>
      <c r="F146" s="41" t="e">
        <f t="shared" si="12"/>
        <v>#REF!</v>
      </c>
      <c r="G146" s="40" t="e">
        <f t="shared" si="13"/>
        <v>#REF!</v>
      </c>
      <c r="H146" s="40" t="e">
        <f>#REF!*'COMP MILLPESOS_ (2)'!$N$6</f>
        <v>#REF!</v>
      </c>
      <c r="I146" s="40" t="e">
        <f>#REF!*'COMP MILLPESOS_ (2)'!$N$6</f>
        <v>#REF!</v>
      </c>
      <c r="J146" s="40" t="e">
        <f t="shared" si="14"/>
        <v>#REF!</v>
      </c>
      <c r="K146" s="40"/>
      <c r="L146" s="84" t="e">
        <f t="shared" si="15"/>
        <v>#REF!</v>
      </c>
      <c r="M146" s="84" t="e">
        <f t="shared" si="16"/>
        <v>#REF!</v>
      </c>
    </row>
    <row r="147" spans="1:14" s="5" customFormat="1" ht="16.899999999999999" customHeight="1" x14ac:dyDescent="0.25">
      <c r="A147" s="38">
        <v>164</v>
      </c>
      <c r="B147" s="39" t="s">
        <v>279</v>
      </c>
      <c r="C147" s="40" t="e">
        <f>#REF!*'COMP MILLPESOS_ (2)'!$N$6</f>
        <v>#REF!</v>
      </c>
      <c r="D147" s="40" t="e">
        <f>#REF!*'COMP MILLPESOS_ (2)'!$N$6</f>
        <v>#REF!</v>
      </c>
      <c r="E147" s="40" t="e">
        <f>#REF!*'COMP MILLPESOS_ (2)'!$N$6</f>
        <v>#REF!</v>
      </c>
      <c r="F147" s="41" t="e">
        <f t="shared" si="12"/>
        <v>#REF!</v>
      </c>
      <c r="G147" s="40"/>
      <c r="H147" s="40" t="e">
        <f>#REF!*'COMP MILLPESOS_ (2)'!$N$6</f>
        <v>#REF!</v>
      </c>
      <c r="I147" s="40" t="e">
        <f>#REF!*'COMP MILLPESOS_ (2)'!$N$6</f>
        <v>#REF!</v>
      </c>
      <c r="J147" s="40" t="e">
        <f t="shared" si="14"/>
        <v>#REF!</v>
      </c>
      <c r="K147" s="40"/>
      <c r="L147" s="84" t="e">
        <f t="shared" si="15"/>
        <v>#REF!</v>
      </c>
      <c r="M147" s="84" t="e">
        <f t="shared" si="16"/>
        <v>#REF!</v>
      </c>
      <c r="N147" s="8"/>
    </row>
    <row r="148" spans="1:14" s="5" customFormat="1" ht="16.899999999999999" customHeight="1" x14ac:dyDescent="0.25">
      <c r="A148" s="38" t="e">
        <f>#REF!</f>
        <v>#REF!</v>
      </c>
      <c r="B148" s="39" t="e">
        <f>#REF!</f>
        <v>#REF!</v>
      </c>
      <c r="C148" s="40" t="e">
        <f>#REF!*'COMP MILLPESOS_ (2)'!$N$6</f>
        <v>#REF!</v>
      </c>
      <c r="D148" s="40" t="e">
        <f>#REF!*'COMP MILLPESOS_ (2)'!$N$6</f>
        <v>#REF!</v>
      </c>
      <c r="E148" s="40" t="e">
        <f>#REF!*'COMP MILLPESOS_ (2)'!$N$6</f>
        <v>#REF!</v>
      </c>
      <c r="F148" s="41" t="e">
        <f t="shared" si="12"/>
        <v>#REF!</v>
      </c>
      <c r="G148" s="40" t="e">
        <f>+E148+F148</f>
        <v>#REF!</v>
      </c>
      <c r="H148" s="40" t="e">
        <f>#REF!*'COMP MILLPESOS_ (2)'!$N$6</f>
        <v>#REF!</v>
      </c>
      <c r="I148" s="40" t="e">
        <f>#REF!*'COMP MILLPESOS_ (2)'!$N$6</f>
        <v>#REF!</v>
      </c>
      <c r="J148" s="40" t="e">
        <f t="shared" si="14"/>
        <v>#REF!</v>
      </c>
      <c r="K148" s="40"/>
      <c r="L148" s="84" t="e">
        <f t="shared" si="15"/>
        <v>#REF!</v>
      </c>
      <c r="M148" s="84" t="e">
        <f t="shared" si="16"/>
        <v>#REF!</v>
      </c>
    </row>
    <row r="149" spans="1:14" s="5" customFormat="1" ht="16.899999999999999" customHeight="1" x14ac:dyDescent="0.25">
      <c r="A149" s="38" t="e">
        <f>#REF!</f>
        <v>#REF!</v>
      </c>
      <c r="B149" s="39" t="e">
        <f>#REF!</f>
        <v>#REF!</v>
      </c>
      <c r="C149" s="40" t="e">
        <f>#REF!*'COMP MILLPESOS_ (2)'!$N$6</f>
        <v>#REF!</v>
      </c>
      <c r="D149" s="40" t="e">
        <f>#REF!*'COMP MILLPESOS_ (2)'!$N$6</f>
        <v>#REF!</v>
      </c>
      <c r="E149" s="40" t="e">
        <f>#REF!*'COMP MILLPESOS_ (2)'!$N$6</f>
        <v>#REF!</v>
      </c>
      <c r="F149" s="41" t="e">
        <f t="shared" si="12"/>
        <v>#REF!</v>
      </c>
      <c r="G149" s="40" t="e">
        <f>+E149+F149</f>
        <v>#REF!</v>
      </c>
      <c r="H149" s="40" t="e">
        <f>#REF!*'COMP MILLPESOS_ (2)'!$N$6</f>
        <v>#REF!</v>
      </c>
      <c r="I149" s="40" t="e">
        <f>#REF!*'COMP MILLPESOS_ (2)'!$N$6</f>
        <v>#REF!</v>
      </c>
      <c r="J149" s="40" t="e">
        <f t="shared" si="14"/>
        <v>#REF!</v>
      </c>
      <c r="K149" s="40"/>
      <c r="L149" s="84" t="e">
        <f t="shared" si="15"/>
        <v>#REF!</v>
      </c>
      <c r="M149" s="84" t="e">
        <f t="shared" si="16"/>
        <v>#REF!</v>
      </c>
    </row>
    <row r="150" spans="1:14" s="5" customFormat="1" ht="16.899999999999999" customHeight="1" x14ac:dyDescent="0.25">
      <c r="A150" s="38" t="e">
        <f>#REF!</f>
        <v>#REF!</v>
      </c>
      <c r="B150" s="39" t="e">
        <f>#REF!</f>
        <v>#REF!</v>
      </c>
      <c r="C150" s="40" t="e">
        <f>#REF!*'COMP MILLPESOS_ (2)'!$N$6</f>
        <v>#REF!</v>
      </c>
      <c r="D150" s="40" t="e">
        <f>#REF!*'COMP MILLPESOS_ (2)'!$N$6</f>
        <v>#REF!</v>
      </c>
      <c r="E150" s="92" t="e">
        <f>#REF!*'COMP MILLPESOS_ (2)'!$N$6</f>
        <v>#REF!</v>
      </c>
      <c r="F150" s="41" t="e">
        <f t="shared" si="12"/>
        <v>#REF!</v>
      </c>
      <c r="G150" s="40" t="e">
        <f>+E150+F150</f>
        <v>#REF!</v>
      </c>
      <c r="H150" s="40" t="e">
        <f>#REF!*'COMP MILLPESOS_ (2)'!$N$6</f>
        <v>#REF!</v>
      </c>
      <c r="I150" s="40" t="e">
        <f>#REF!*'COMP MILLPESOS_ (2)'!$N$6</f>
        <v>#REF!</v>
      </c>
      <c r="J150" s="40" t="e">
        <f t="shared" si="14"/>
        <v>#REF!</v>
      </c>
      <c r="K150" s="40"/>
      <c r="L150" s="84" t="e">
        <f t="shared" si="15"/>
        <v>#REF!</v>
      </c>
      <c r="M150" s="84" t="e">
        <f t="shared" si="16"/>
        <v>#REF!</v>
      </c>
    </row>
    <row r="151" spans="1:14" s="5" customFormat="1" ht="16.899999999999999" customHeight="1" x14ac:dyDescent="0.25">
      <c r="A151" s="38" t="e">
        <f>#REF!</f>
        <v>#REF!</v>
      </c>
      <c r="B151" s="39" t="e">
        <f>#REF!</f>
        <v>#REF!</v>
      </c>
      <c r="C151" s="40" t="e">
        <f>#REF!*'COMP MILLPESOS_ (2)'!$N$6</f>
        <v>#REF!</v>
      </c>
      <c r="D151" s="40" t="e">
        <f>#REF!*'COMP MILLPESOS_ (2)'!$N$6</f>
        <v>#REF!</v>
      </c>
      <c r="E151" s="40" t="e">
        <f>#REF!*'COMP MILLPESOS_ (2)'!$N$6</f>
        <v>#REF!</v>
      </c>
      <c r="F151" s="41" t="e">
        <f t="shared" si="12"/>
        <v>#REF!</v>
      </c>
      <c r="G151" s="40" t="e">
        <f>+E151+F151</f>
        <v>#REF!</v>
      </c>
      <c r="H151" s="40" t="e">
        <f>#REF!*'COMP MILLPESOS_ (2)'!$N$6</f>
        <v>#REF!</v>
      </c>
      <c r="I151" s="40" t="e">
        <f>#REF!*'COMP MILLPESOS_ (2)'!$N$6</f>
        <v>#REF!</v>
      </c>
      <c r="J151" s="40" t="e">
        <f t="shared" si="14"/>
        <v>#REF!</v>
      </c>
      <c r="K151" s="40"/>
      <c r="L151" s="84" t="e">
        <f t="shared" si="15"/>
        <v>#REF!</v>
      </c>
      <c r="M151" s="84" t="e">
        <f t="shared" si="16"/>
        <v>#REF!</v>
      </c>
    </row>
    <row r="152" spans="1:14" s="5" customFormat="1" ht="16.899999999999999" customHeight="1" x14ac:dyDescent="0.25">
      <c r="A152" s="38" t="e">
        <f>#REF!</f>
        <v>#REF!</v>
      </c>
      <c r="B152" s="39" t="e">
        <f>#REF!</f>
        <v>#REF!</v>
      </c>
      <c r="C152" s="40" t="e">
        <f>#REF!*'COMP MILLPESOS_ (2)'!$N$6</f>
        <v>#REF!</v>
      </c>
      <c r="D152" s="40" t="e">
        <f>#REF!*'COMP MILLPESOS_ (2)'!$N$6</f>
        <v>#REF!</v>
      </c>
      <c r="E152" s="40" t="e">
        <f>#REF!*'COMP MILLPESOS_ (2)'!$N$6</f>
        <v>#REF!</v>
      </c>
      <c r="F152" s="41" t="e">
        <f t="shared" si="12"/>
        <v>#REF!</v>
      </c>
      <c r="G152" s="40" t="e">
        <f>+E152+F152</f>
        <v>#REF!</v>
      </c>
      <c r="H152" s="40" t="e">
        <f>#REF!*'COMP MILLPESOS_ (2)'!$N$6</f>
        <v>#REF!</v>
      </c>
      <c r="I152" s="40" t="e">
        <f>#REF!*'COMP MILLPESOS_ (2)'!$N$6</f>
        <v>#REF!</v>
      </c>
      <c r="J152" s="40" t="e">
        <f t="shared" si="14"/>
        <v>#REF!</v>
      </c>
      <c r="K152" s="40"/>
      <c r="L152" s="84" t="e">
        <f t="shared" si="15"/>
        <v>#REF!</v>
      </c>
      <c r="M152" s="84" t="e">
        <f t="shared" si="16"/>
        <v>#REF!</v>
      </c>
    </row>
    <row r="153" spans="1:14" s="5" customFormat="1" ht="16.899999999999999" customHeight="1" x14ac:dyDescent="0.25">
      <c r="A153" s="38" t="e">
        <f>#REF!</f>
        <v>#REF!</v>
      </c>
      <c r="B153" s="39" t="e">
        <f>#REF!</f>
        <v>#REF!</v>
      </c>
      <c r="C153" s="40" t="e">
        <f>#REF!*'COMP MILLPESOS_ (2)'!$N$6</f>
        <v>#REF!</v>
      </c>
      <c r="D153" s="40" t="e">
        <f>#REF!*'COMP MILLPESOS_ (2)'!$N$6</f>
        <v>#REF!</v>
      </c>
      <c r="E153" s="40" t="e">
        <f>#REF!*'COMP MILLPESOS_ (2)'!$N$6</f>
        <v>#REF!</v>
      </c>
      <c r="F153" s="41" t="e">
        <f t="shared" si="12"/>
        <v>#REF!</v>
      </c>
      <c r="G153" s="40"/>
      <c r="H153" s="40" t="e">
        <f>#REF!*'COMP MILLPESOS_ (2)'!$N$6</f>
        <v>#REF!</v>
      </c>
      <c r="I153" s="40" t="e">
        <f>#REF!*'COMP MILLPESOS_ (2)'!$N$6</f>
        <v>#REF!</v>
      </c>
      <c r="J153" s="40" t="e">
        <f t="shared" si="14"/>
        <v>#REF!</v>
      </c>
      <c r="K153" s="40"/>
      <c r="L153" s="84" t="e">
        <f t="shared" si="15"/>
        <v>#REF!</v>
      </c>
      <c r="M153" s="84" t="e">
        <f t="shared" si="16"/>
        <v>#REF!</v>
      </c>
    </row>
    <row r="154" spans="1:14" s="5" customFormat="1" ht="16.899999999999999" customHeight="1" x14ac:dyDescent="0.25">
      <c r="A154" s="38" t="e">
        <f>#REF!</f>
        <v>#REF!</v>
      </c>
      <c r="B154" s="39" t="e">
        <f>#REF!</f>
        <v>#REF!</v>
      </c>
      <c r="C154" s="40" t="e">
        <f>#REF!*'COMP MILLPESOS_ (2)'!$N$6</f>
        <v>#REF!</v>
      </c>
      <c r="D154" s="40" t="e">
        <f>#REF!*'COMP MILLPESOS_ (2)'!$N$6</f>
        <v>#REF!</v>
      </c>
      <c r="E154" s="40" t="e">
        <f>#REF!*'COMP MILLPESOS_ (2)'!$N$6</f>
        <v>#REF!</v>
      </c>
      <c r="F154" s="41" t="e">
        <f t="shared" si="12"/>
        <v>#REF!</v>
      </c>
      <c r="G154" s="40" t="e">
        <f>+E154+F154</f>
        <v>#REF!</v>
      </c>
      <c r="H154" s="40" t="e">
        <f>#REF!*'COMP MILLPESOS_ (2)'!$N$6</f>
        <v>#REF!</v>
      </c>
      <c r="I154" s="40" t="e">
        <f>#REF!*'COMP MILLPESOS_ (2)'!$N$6</f>
        <v>#REF!</v>
      </c>
      <c r="J154" s="40" t="e">
        <f t="shared" si="14"/>
        <v>#REF!</v>
      </c>
      <c r="K154" s="40"/>
      <c r="L154" s="84" t="e">
        <f t="shared" si="15"/>
        <v>#REF!</v>
      </c>
      <c r="M154" s="84" t="e">
        <f t="shared" si="16"/>
        <v>#REF!</v>
      </c>
    </row>
    <row r="155" spans="1:14" s="5" customFormat="1" ht="16.899999999999999" customHeight="1" x14ac:dyDescent="0.25">
      <c r="A155" s="38" t="e">
        <f>#REF!</f>
        <v>#REF!</v>
      </c>
      <c r="B155" s="39" t="e">
        <f>#REF!</f>
        <v>#REF!</v>
      </c>
      <c r="C155" s="40" t="e">
        <f>#REF!*'COMP MILLPESOS_ (2)'!$N$6</f>
        <v>#REF!</v>
      </c>
      <c r="D155" s="40" t="e">
        <f>#REF!*'COMP MILLPESOS_ (2)'!$N$6</f>
        <v>#REF!</v>
      </c>
      <c r="E155" s="40" t="e">
        <f>#REF!*'COMP MILLPESOS_ (2)'!$N$6</f>
        <v>#REF!</v>
      </c>
      <c r="F155" s="41" t="e">
        <f t="shared" si="12"/>
        <v>#REF!</v>
      </c>
      <c r="G155" s="40" t="e">
        <f>+E155+F155</f>
        <v>#REF!</v>
      </c>
      <c r="H155" s="40" t="e">
        <f>#REF!*'COMP MILLPESOS_ (2)'!$N$6</f>
        <v>#REF!</v>
      </c>
      <c r="I155" s="40" t="e">
        <f>#REF!*'COMP MILLPESOS_ (2)'!$N$6</f>
        <v>#REF!</v>
      </c>
      <c r="J155" s="40" t="e">
        <f t="shared" si="14"/>
        <v>#REF!</v>
      </c>
      <c r="K155" s="40"/>
      <c r="L155" s="84" t="e">
        <f t="shared" si="15"/>
        <v>#REF!</v>
      </c>
      <c r="M155" s="84" t="e">
        <f t="shared" si="16"/>
        <v>#REF!</v>
      </c>
    </row>
    <row r="156" spans="1:14" s="8" customFormat="1" ht="16.899999999999999" customHeight="1" x14ac:dyDescent="0.25">
      <c r="A156" s="38" t="e">
        <f>#REF!</f>
        <v>#REF!</v>
      </c>
      <c r="B156" s="39" t="e">
        <f>#REF!</f>
        <v>#REF!</v>
      </c>
      <c r="C156" s="40" t="e">
        <f>#REF!*'COMP MILLPESOS_ (2)'!$N$6</f>
        <v>#REF!</v>
      </c>
      <c r="D156" s="40" t="e">
        <f>#REF!*'COMP MILLPESOS_ (2)'!$N$6</f>
        <v>#REF!</v>
      </c>
      <c r="E156" s="92" t="e">
        <f>#REF!*'COMP MILLPESOS_ (2)'!$N$6</f>
        <v>#REF!</v>
      </c>
      <c r="F156" s="41" t="e">
        <f t="shared" si="12"/>
        <v>#REF!</v>
      </c>
      <c r="G156" s="40" t="e">
        <f>+E156+F156</f>
        <v>#REF!</v>
      </c>
      <c r="H156" s="40" t="e">
        <f>#REF!*'COMP MILLPESOS_ (2)'!$N$6</f>
        <v>#REF!</v>
      </c>
      <c r="I156" s="40" t="e">
        <f>#REF!*'COMP MILLPESOS_ (2)'!$N$6</f>
        <v>#REF!</v>
      </c>
      <c r="J156" s="40" t="e">
        <f t="shared" si="14"/>
        <v>#REF!</v>
      </c>
      <c r="K156" s="40"/>
      <c r="L156" s="84" t="e">
        <f t="shared" si="15"/>
        <v>#REF!</v>
      </c>
      <c r="M156" s="84" t="e">
        <f t="shared" si="16"/>
        <v>#REF!</v>
      </c>
      <c r="N156" s="5"/>
    </row>
    <row r="157" spans="1:14" s="8" customFormat="1" ht="16.899999999999999" customHeight="1" x14ac:dyDescent="0.25">
      <c r="A157" s="38" t="e">
        <f>#REF!</f>
        <v>#REF!</v>
      </c>
      <c r="B157" s="39" t="e">
        <f>#REF!</f>
        <v>#REF!</v>
      </c>
      <c r="C157" s="40" t="e">
        <f>#REF!*'COMP MILLPESOS_ (2)'!$N$6</f>
        <v>#REF!</v>
      </c>
      <c r="D157" s="40" t="e">
        <f>#REF!*'COMP MILLPESOS_ (2)'!$N$6</f>
        <v>#REF!</v>
      </c>
      <c r="E157" s="92" t="e">
        <f>#REF!*'COMP MILLPESOS_ (2)'!$N$6</f>
        <v>#REF!</v>
      </c>
      <c r="F157" s="41" t="e">
        <f t="shared" si="12"/>
        <v>#REF!</v>
      </c>
      <c r="G157" s="40" t="e">
        <f>+E157+F157</f>
        <v>#REF!</v>
      </c>
      <c r="H157" s="40" t="e">
        <f>#REF!*'COMP MILLPESOS_ (2)'!$N$6</f>
        <v>#REF!</v>
      </c>
      <c r="I157" s="40" t="e">
        <f>#REF!*'COMP MILLPESOS_ (2)'!$N$6</f>
        <v>#REF!</v>
      </c>
      <c r="J157" s="40" t="e">
        <f t="shared" si="14"/>
        <v>#REF!</v>
      </c>
      <c r="K157" s="40"/>
      <c r="L157" s="84" t="e">
        <f t="shared" si="15"/>
        <v>#REF!</v>
      </c>
      <c r="M157" s="84" t="e">
        <f t="shared" si="16"/>
        <v>#REF!</v>
      </c>
      <c r="N157" s="5"/>
    </row>
    <row r="158" spans="1:14" s="5" customFormat="1" ht="16.899999999999999" customHeight="1" x14ac:dyDescent="0.25">
      <c r="A158" s="38" t="e">
        <f>#REF!</f>
        <v>#REF!</v>
      </c>
      <c r="B158" s="39" t="e">
        <f>#REF!</f>
        <v>#REF!</v>
      </c>
      <c r="C158" s="40" t="e">
        <f>#REF!*'COMP MILLPESOS_ (2)'!$N$6</f>
        <v>#REF!</v>
      </c>
      <c r="D158" s="40" t="e">
        <f>#REF!*'COMP MILLPESOS_ (2)'!$N$6</f>
        <v>#REF!</v>
      </c>
      <c r="E158" s="40" t="e">
        <f>#REF!*'COMP MILLPESOS_ (2)'!$N$6</f>
        <v>#REF!</v>
      </c>
      <c r="F158" s="41" t="e">
        <f t="shared" si="12"/>
        <v>#REF!</v>
      </c>
      <c r="G158" s="40"/>
      <c r="H158" s="40" t="e">
        <f>#REF!*'COMP MILLPESOS_ (2)'!$N$6</f>
        <v>#REF!</v>
      </c>
      <c r="I158" s="40" t="e">
        <f>#REF!*'COMP MILLPESOS_ (2)'!$N$6</f>
        <v>#REF!</v>
      </c>
      <c r="J158" s="40" t="e">
        <f t="shared" si="14"/>
        <v>#REF!</v>
      </c>
      <c r="K158" s="40"/>
      <c r="L158" s="84" t="e">
        <f t="shared" si="15"/>
        <v>#REF!</v>
      </c>
      <c r="M158" s="84" t="e">
        <f t="shared" si="16"/>
        <v>#REF!</v>
      </c>
    </row>
    <row r="159" spans="1:14" s="5" customFormat="1" ht="16.899999999999999" customHeight="1" x14ac:dyDescent="0.25">
      <c r="A159" s="38">
        <v>188</v>
      </c>
      <c r="B159" s="39" t="s">
        <v>7</v>
      </c>
      <c r="C159" s="40" t="e">
        <f>#REF!*'COMP MILLPESOS_ (2)'!$N$6</f>
        <v>#REF!</v>
      </c>
      <c r="D159" s="40" t="e">
        <f>#REF!*'COMP MILLPESOS_ (2)'!$N$6</f>
        <v>#REF!</v>
      </c>
      <c r="E159" s="40" t="e">
        <f>#REF!*'COMP MILLPESOS_ (2)'!$N$6</f>
        <v>#REF!</v>
      </c>
      <c r="F159" s="41" t="e">
        <f t="shared" si="12"/>
        <v>#REF!</v>
      </c>
      <c r="G159" s="40"/>
      <c r="H159" s="40" t="e">
        <f>#REF!*'COMP MILLPESOS_ (2)'!$N$6</f>
        <v>#REF!</v>
      </c>
      <c r="I159" s="40" t="e">
        <f>#REF!*'COMP MILLPESOS_ (2)'!$N$6</f>
        <v>#REF!</v>
      </c>
      <c r="J159" s="40" t="e">
        <f t="shared" si="14"/>
        <v>#REF!</v>
      </c>
      <c r="K159" s="40"/>
      <c r="L159" s="84" t="e">
        <f t="shared" si="15"/>
        <v>#REF!</v>
      </c>
      <c r="M159" s="84" t="e">
        <f t="shared" si="16"/>
        <v>#REF!</v>
      </c>
      <c r="N159" s="8"/>
    </row>
    <row r="160" spans="1:14" s="5" customFormat="1" ht="16.899999999999999" customHeight="1" x14ac:dyDescent="0.25">
      <c r="A160" s="38" t="e">
        <f>#REF!</f>
        <v>#REF!</v>
      </c>
      <c r="B160" s="39" t="e">
        <f>#REF!</f>
        <v>#REF!</v>
      </c>
      <c r="C160" s="40" t="e">
        <f>#REF!*'COMP MILLPESOS_ (2)'!$N$6</f>
        <v>#REF!</v>
      </c>
      <c r="D160" s="40" t="e">
        <f>#REF!*'COMP MILLPESOS_ (2)'!$N$6</f>
        <v>#REF!</v>
      </c>
      <c r="E160" s="40" t="e">
        <f>#REF!*'COMP MILLPESOS_ (2)'!$N$6</f>
        <v>#REF!</v>
      </c>
      <c r="F160" s="41" t="e">
        <f t="shared" si="12"/>
        <v>#REF!</v>
      </c>
      <c r="G160" s="40" t="e">
        <f>+E160+F160</f>
        <v>#REF!</v>
      </c>
      <c r="H160" s="40" t="e">
        <f>#REF!*'COMP MILLPESOS_ (2)'!$N$6</f>
        <v>#REF!</v>
      </c>
      <c r="I160" s="40" t="e">
        <f>#REF!*'COMP MILLPESOS_ (2)'!$N$6</f>
        <v>#REF!</v>
      </c>
      <c r="J160" s="40" t="e">
        <f t="shared" si="14"/>
        <v>#REF!</v>
      </c>
      <c r="K160" s="40"/>
      <c r="L160" s="84" t="e">
        <f t="shared" si="15"/>
        <v>#REF!</v>
      </c>
      <c r="M160" s="84" t="e">
        <f t="shared" si="16"/>
        <v>#REF!</v>
      </c>
    </row>
    <row r="161" spans="1:14" s="8" customFormat="1" ht="16.899999999999999" customHeight="1" x14ac:dyDescent="0.25">
      <c r="A161" s="38">
        <v>190</v>
      </c>
      <c r="B161" s="39" t="s">
        <v>9</v>
      </c>
      <c r="C161" s="40" t="e">
        <f>#REF!*'COMP MILLPESOS_ (2)'!$N$6</f>
        <v>#REF!</v>
      </c>
      <c r="D161" s="40" t="e">
        <f>#REF!*'COMP MILLPESOS_ (2)'!$N$6</f>
        <v>#REF!</v>
      </c>
      <c r="E161" s="40" t="e">
        <f>#REF!*'COMP MILLPESOS_ (2)'!$N$6</f>
        <v>#REF!</v>
      </c>
      <c r="F161" s="41" t="e">
        <f t="shared" si="12"/>
        <v>#REF!</v>
      </c>
      <c r="G161" s="40"/>
      <c r="H161" s="40" t="e">
        <f>#REF!*'COMP MILLPESOS_ (2)'!$N$6</f>
        <v>#REF!</v>
      </c>
      <c r="I161" s="40" t="e">
        <f>#REF!*'COMP MILLPESOS_ (2)'!$N$6</f>
        <v>#REF!</v>
      </c>
      <c r="J161" s="40" t="e">
        <f t="shared" si="14"/>
        <v>#REF!</v>
      </c>
      <c r="K161" s="40"/>
      <c r="L161" s="84" t="e">
        <f t="shared" si="15"/>
        <v>#REF!</v>
      </c>
      <c r="M161" s="84" t="e">
        <f t="shared" si="16"/>
        <v>#REF!</v>
      </c>
    </row>
    <row r="162" spans="1:14" s="5" customFormat="1" ht="16.899999999999999" customHeight="1" x14ac:dyDescent="0.25">
      <c r="A162" s="38" t="e">
        <f>#REF!</f>
        <v>#REF!</v>
      </c>
      <c r="B162" s="39" t="e">
        <f>#REF!</f>
        <v>#REF!</v>
      </c>
      <c r="C162" s="40" t="e">
        <f>#REF!*'COMP MILLPESOS_ (2)'!$N$6</f>
        <v>#REF!</v>
      </c>
      <c r="D162" s="40" t="e">
        <f>#REF!*'COMP MILLPESOS_ (2)'!$N$6</f>
        <v>#REF!</v>
      </c>
      <c r="E162" s="40" t="e">
        <f>#REF!*'COMP MILLPESOS_ (2)'!$N$6</f>
        <v>#REF!</v>
      </c>
      <c r="F162" s="41" t="e">
        <f t="shared" si="12"/>
        <v>#REF!</v>
      </c>
      <c r="G162" s="40" t="e">
        <f>+E162+F162</f>
        <v>#REF!</v>
      </c>
      <c r="H162" s="40" t="e">
        <f>#REF!*'COMP MILLPESOS_ (2)'!$N$6</f>
        <v>#REF!</v>
      </c>
      <c r="I162" s="40" t="e">
        <f>#REF!*'COMP MILLPESOS_ (2)'!$N$6</f>
        <v>#REF!</v>
      </c>
      <c r="J162" s="40" t="e">
        <f t="shared" si="14"/>
        <v>#REF!</v>
      </c>
      <c r="K162" s="40"/>
      <c r="L162" s="84" t="e">
        <f t="shared" si="15"/>
        <v>#REF!</v>
      </c>
      <c r="M162" s="84" t="e">
        <f t="shared" si="16"/>
        <v>#REF!</v>
      </c>
    </row>
    <row r="163" spans="1:14" s="5" customFormat="1" ht="16.899999999999999" customHeight="1" x14ac:dyDescent="0.25">
      <c r="A163" s="38">
        <v>192</v>
      </c>
      <c r="B163" s="39" t="s">
        <v>10</v>
      </c>
      <c r="C163" s="40" t="e">
        <f>#REF!*'COMP MILLPESOS_ (2)'!$N$6</f>
        <v>#REF!</v>
      </c>
      <c r="D163" s="40" t="e">
        <f>#REF!*'COMP MILLPESOS_ (2)'!$N$6</f>
        <v>#REF!</v>
      </c>
      <c r="E163" s="40" t="e">
        <f>#REF!*'COMP MILLPESOS_ (2)'!$N$6</f>
        <v>#REF!</v>
      </c>
      <c r="F163" s="41" t="e">
        <f t="shared" si="12"/>
        <v>#REF!</v>
      </c>
      <c r="G163" s="40"/>
      <c r="H163" s="40" t="e">
        <f>#REF!*'COMP MILLPESOS_ (2)'!$N$6</f>
        <v>#REF!</v>
      </c>
      <c r="I163" s="40" t="e">
        <f>#REF!*'COMP MILLPESOS_ (2)'!$N$6</f>
        <v>#REF!</v>
      </c>
      <c r="J163" s="40" t="e">
        <f t="shared" si="14"/>
        <v>#REF!</v>
      </c>
      <c r="K163" s="40"/>
      <c r="L163" s="84" t="e">
        <f t="shared" si="15"/>
        <v>#REF!</v>
      </c>
      <c r="M163" s="84" t="e">
        <f t="shared" si="16"/>
        <v>#REF!</v>
      </c>
      <c r="N163" s="8"/>
    </row>
    <row r="164" spans="1:14" s="5" customFormat="1" ht="16.899999999999999" customHeight="1" x14ac:dyDescent="0.25">
      <c r="A164" s="38" t="e">
        <f>#REF!</f>
        <v>#REF!</v>
      </c>
      <c r="B164" s="39" t="e">
        <f>#REF!</f>
        <v>#REF!</v>
      </c>
      <c r="C164" s="40" t="e">
        <f>#REF!*'COMP MILLPESOS_ (2)'!$N$6</f>
        <v>#REF!</v>
      </c>
      <c r="D164" s="40" t="e">
        <f>#REF!*'COMP MILLPESOS_ (2)'!$N$6</f>
        <v>#REF!</v>
      </c>
      <c r="E164" s="40" t="e">
        <f>#REF!*'COMP MILLPESOS_ (2)'!$N$6</f>
        <v>#REF!</v>
      </c>
      <c r="F164" s="41" t="e">
        <f t="shared" si="12"/>
        <v>#REF!</v>
      </c>
      <c r="G164" s="40" t="e">
        <f>+E164+F164</f>
        <v>#REF!</v>
      </c>
      <c r="H164" s="40" t="e">
        <f>#REF!*'COMP MILLPESOS_ (2)'!$N$6</f>
        <v>#REF!</v>
      </c>
      <c r="I164" s="40" t="e">
        <f>#REF!*'COMP MILLPESOS_ (2)'!$N$6</f>
        <v>#REF!</v>
      </c>
      <c r="J164" s="40" t="e">
        <f t="shared" si="14"/>
        <v>#REF!</v>
      </c>
      <c r="K164" s="40"/>
      <c r="L164" s="84" t="e">
        <f t="shared" si="15"/>
        <v>#REF!</v>
      </c>
      <c r="M164" s="84" t="e">
        <f t="shared" si="16"/>
        <v>#REF!</v>
      </c>
    </row>
    <row r="165" spans="1:14" s="5" customFormat="1" ht="16.899999999999999" customHeight="1" x14ac:dyDescent="0.25">
      <c r="A165" s="38" t="e">
        <f>#REF!</f>
        <v>#REF!</v>
      </c>
      <c r="B165" s="39" t="e">
        <f>#REF!</f>
        <v>#REF!</v>
      </c>
      <c r="C165" s="40" t="e">
        <f>#REF!*'COMP MILLPESOS_ (2)'!$N$6</f>
        <v>#REF!</v>
      </c>
      <c r="D165" s="40" t="e">
        <f>#REF!*'COMP MILLPESOS_ (2)'!$N$6</f>
        <v>#REF!</v>
      </c>
      <c r="E165" s="40" t="e">
        <f>#REF!*'COMP MILLPESOS_ (2)'!$N$6</f>
        <v>#REF!</v>
      </c>
      <c r="F165" s="41" t="e">
        <f t="shared" si="12"/>
        <v>#REF!</v>
      </c>
      <c r="G165" s="40"/>
      <c r="H165" s="40" t="e">
        <f>#REF!*'COMP MILLPESOS_ (2)'!$N$6</f>
        <v>#REF!</v>
      </c>
      <c r="I165" s="40" t="e">
        <f>#REF!*'COMP MILLPESOS_ (2)'!$N$6</f>
        <v>#REF!</v>
      </c>
      <c r="J165" s="40" t="e">
        <f t="shared" si="14"/>
        <v>#REF!</v>
      </c>
      <c r="K165" s="40"/>
      <c r="L165" s="84" t="e">
        <f t="shared" si="15"/>
        <v>#REF!</v>
      </c>
      <c r="M165" s="84" t="e">
        <f t="shared" si="16"/>
        <v>#REF!</v>
      </c>
      <c r="N165" s="8"/>
    </row>
    <row r="166" spans="1:14" s="5" customFormat="1" ht="16.899999999999999" customHeight="1" x14ac:dyDescent="0.25">
      <c r="A166" s="38" t="e">
        <f>#REF!</f>
        <v>#REF!</v>
      </c>
      <c r="B166" s="39" t="e">
        <f>#REF!</f>
        <v>#REF!</v>
      </c>
      <c r="C166" s="40" t="e">
        <f>#REF!*'COMP MILLPESOS_ (2)'!$N$6</f>
        <v>#REF!</v>
      </c>
      <c r="D166" s="40" t="e">
        <f>#REF!*'COMP MILLPESOS_ (2)'!$N$6</f>
        <v>#REF!</v>
      </c>
      <c r="E166" s="40" t="e">
        <f>#REF!*'COMP MILLPESOS_ (2)'!$N$6</f>
        <v>#REF!</v>
      </c>
      <c r="F166" s="41" t="e">
        <f t="shared" si="12"/>
        <v>#REF!</v>
      </c>
      <c r="G166" s="40"/>
      <c r="H166" s="40" t="e">
        <f>#REF!*'COMP MILLPESOS_ (2)'!$N$6</f>
        <v>#REF!</v>
      </c>
      <c r="I166" s="40" t="e">
        <f>#REF!*'COMP MILLPESOS_ (2)'!$N$6</f>
        <v>#REF!</v>
      </c>
      <c r="J166" s="40" t="e">
        <f t="shared" si="14"/>
        <v>#REF!</v>
      </c>
      <c r="K166" s="40"/>
      <c r="L166" s="84" t="e">
        <f t="shared" si="15"/>
        <v>#REF!</v>
      </c>
      <c r="M166" s="84" t="e">
        <f t="shared" si="16"/>
        <v>#REF!</v>
      </c>
      <c r="N166" s="8"/>
    </row>
    <row r="167" spans="1:14" s="5" customFormat="1" ht="16.899999999999999" customHeight="1" x14ac:dyDescent="0.25">
      <c r="A167" s="38" t="e">
        <f>#REF!</f>
        <v>#REF!</v>
      </c>
      <c r="B167" s="39" t="e">
        <f>#REF!</f>
        <v>#REF!</v>
      </c>
      <c r="C167" s="40" t="e">
        <f>#REF!*'COMP MILLPESOS_ (2)'!$N$6</f>
        <v>#REF!</v>
      </c>
      <c r="D167" s="40" t="e">
        <f>#REF!*'COMP MILLPESOS_ (2)'!$N$6</f>
        <v>#REF!</v>
      </c>
      <c r="E167" s="40" t="e">
        <f>#REF!*'COMP MILLPESOS_ (2)'!$N$6</f>
        <v>#REF!</v>
      </c>
      <c r="F167" s="41" t="e">
        <f t="shared" si="12"/>
        <v>#REF!</v>
      </c>
      <c r="G167" s="40" t="e">
        <f>+E167+F167</f>
        <v>#REF!</v>
      </c>
      <c r="H167" s="40" t="e">
        <f>#REF!*'COMP MILLPESOS_ (2)'!$N$6</f>
        <v>#REF!</v>
      </c>
      <c r="I167" s="40" t="e">
        <f>#REF!*'COMP MILLPESOS_ (2)'!$N$6</f>
        <v>#REF!</v>
      </c>
      <c r="J167" s="40" t="e">
        <f t="shared" si="14"/>
        <v>#REF!</v>
      </c>
      <c r="K167" s="40"/>
      <c r="L167" s="84" t="e">
        <f t="shared" si="15"/>
        <v>#REF!</v>
      </c>
      <c r="M167" s="84" t="e">
        <f t="shared" si="16"/>
        <v>#REF!</v>
      </c>
    </row>
    <row r="168" spans="1:14" s="5" customFormat="1" ht="16.899999999999999" customHeight="1" x14ac:dyDescent="0.25">
      <c r="A168" s="38">
        <v>198</v>
      </c>
      <c r="B168" s="39" t="s">
        <v>13</v>
      </c>
      <c r="C168" s="40" t="e">
        <f>#REF!*'COMP MILLPESOS_ (2)'!$N$6</f>
        <v>#REF!</v>
      </c>
      <c r="D168" s="40" t="e">
        <f>#REF!*'COMP MILLPESOS_ (2)'!$N$6</f>
        <v>#REF!</v>
      </c>
      <c r="E168" s="40" t="e">
        <f>#REF!*'COMP MILLPESOS_ (2)'!$N$6</f>
        <v>#REF!</v>
      </c>
      <c r="F168" s="41" t="e">
        <f t="shared" si="12"/>
        <v>#REF!</v>
      </c>
      <c r="G168" s="40"/>
      <c r="H168" s="40" t="e">
        <f>#REF!*'COMP MILLPESOS_ (2)'!$N$6</f>
        <v>#REF!</v>
      </c>
      <c r="I168" s="40" t="e">
        <f>#REF!*'COMP MILLPESOS_ (2)'!$N$6</f>
        <v>#REF!</v>
      </c>
      <c r="J168" s="40" t="e">
        <f t="shared" si="14"/>
        <v>#REF!</v>
      </c>
      <c r="K168" s="40"/>
      <c r="L168" s="84" t="e">
        <f t="shared" si="15"/>
        <v>#REF!</v>
      </c>
      <c r="M168" s="84" t="e">
        <f t="shared" si="16"/>
        <v>#REF!</v>
      </c>
      <c r="N168" s="8"/>
    </row>
    <row r="169" spans="1:14" s="5" customFormat="1" ht="16.899999999999999" customHeight="1" x14ac:dyDescent="0.25">
      <c r="A169" s="38" t="e">
        <f>#REF!</f>
        <v>#REF!</v>
      </c>
      <c r="B169" s="39" t="e">
        <f>#REF!</f>
        <v>#REF!</v>
      </c>
      <c r="C169" s="40" t="e">
        <f>#REF!*'COMP MILLPESOS_ (2)'!$N$6</f>
        <v>#REF!</v>
      </c>
      <c r="D169" s="40" t="e">
        <f>#REF!*'COMP MILLPESOS_ (2)'!$N$6</f>
        <v>#REF!</v>
      </c>
      <c r="E169" s="40" t="e">
        <f>#REF!*'COMP MILLPESOS_ (2)'!$N$6</f>
        <v>#REF!</v>
      </c>
      <c r="F169" s="41" t="e">
        <f t="shared" si="12"/>
        <v>#REF!</v>
      </c>
      <c r="G169" s="40" t="e">
        <f>+E169+F169</f>
        <v>#REF!</v>
      </c>
      <c r="H169" s="40" t="e">
        <f>#REF!*'COMP MILLPESOS_ (2)'!$N$6</f>
        <v>#REF!</v>
      </c>
      <c r="I169" s="40" t="e">
        <f>#REF!*'COMP MILLPESOS_ (2)'!$N$6</f>
        <v>#REF!</v>
      </c>
      <c r="J169" s="40" t="e">
        <f t="shared" si="14"/>
        <v>#REF!</v>
      </c>
      <c r="K169" s="40"/>
      <c r="L169" s="84" t="e">
        <f t="shared" si="15"/>
        <v>#REF!</v>
      </c>
      <c r="M169" s="84" t="e">
        <f t="shared" si="16"/>
        <v>#REF!</v>
      </c>
    </row>
    <row r="170" spans="1:14" s="5" customFormat="1" ht="16.899999999999999" customHeight="1" x14ac:dyDescent="0.25">
      <c r="A170" s="38" t="e">
        <f>#REF!</f>
        <v>#REF!</v>
      </c>
      <c r="B170" s="39" t="e">
        <f>#REF!</f>
        <v>#REF!</v>
      </c>
      <c r="C170" s="40" t="e">
        <f>#REF!*'COMP MILLPESOS_ (2)'!$N$6</f>
        <v>#REF!</v>
      </c>
      <c r="D170" s="40" t="e">
        <f>#REF!*'COMP MILLPESOS_ (2)'!$N$6</f>
        <v>#REF!</v>
      </c>
      <c r="E170" s="40" t="e">
        <f>#REF!*'COMP MILLPESOS_ (2)'!$N$6</f>
        <v>#REF!</v>
      </c>
      <c r="F170" s="41" t="e">
        <f t="shared" si="12"/>
        <v>#REF!</v>
      </c>
      <c r="G170" s="40"/>
      <c r="H170" s="40" t="e">
        <f>#REF!*'COMP MILLPESOS_ (2)'!$N$6</f>
        <v>#REF!</v>
      </c>
      <c r="I170" s="40" t="e">
        <f>#REF!*'COMP MILLPESOS_ (2)'!$N$6</f>
        <v>#REF!</v>
      </c>
      <c r="J170" s="40" t="e">
        <f t="shared" si="14"/>
        <v>#REF!</v>
      </c>
      <c r="K170" s="40"/>
      <c r="L170" s="84" t="e">
        <f t="shared" si="15"/>
        <v>#REF!</v>
      </c>
      <c r="M170" s="84" t="e">
        <f t="shared" si="16"/>
        <v>#REF!</v>
      </c>
    </row>
    <row r="171" spans="1:14" s="5" customFormat="1" ht="16.899999999999999" customHeight="1" x14ac:dyDescent="0.25">
      <c r="A171" s="38" t="e">
        <f>#REF!</f>
        <v>#REF!</v>
      </c>
      <c r="B171" s="39" t="e">
        <f>#REF!</f>
        <v>#REF!</v>
      </c>
      <c r="C171" s="40" t="e">
        <f>#REF!*'COMP MILLPESOS_ (2)'!$N$6</f>
        <v>#REF!</v>
      </c>
      <c r="D171" s="40" t="e">
        <f>#REF!*'COMP MILLPESOS_ (2)'!$N$6</f>
        <v>#REF!</v>
      </c>
      <c r="E171" s="40" t="e">
        <f>#REF!*'COMP MILLPESOS_ (2)'!$N$6</f>
        <v>#REF!</v>
      </c>
      <c r="F171" s="41" t="e">
        <f t="shared" si="12"/>
        <v>#REF!</v>
      </c>
      <c r="G171" s="40"/>
      <c r="H171" s="40" t="e">
        <f>#REF!*'COMP MILLPESOS_ (2)'!$N$6</f>
        <v>#REF!</v>
      </c>
      <c r="I171" s="40" t="e">
        <f>#REF!*'COMP MILLPESOS_ (2)'!$N$6</f>
        <v>#REF!</v>
      </c>
      <c r="J171" s="40" t="e">
        <f t="shared" si="14"/>
        <v>#REF!</v>
      </c>
      <c r="K171" s="40"/>
      <c r="L171" s="84" t="e">
        <f t="shared" si="15"/>
        <v>#REF!</v>
      </c>
      <c r="M171" s="84" t="e">
        <f t="shared" si="16"/>
        <v>#REF!</v>
      </c>
      <c r="N171" s="8"/>
    </row>
    <row r="172" spans="1:14" s="5" customFormat="1" ht="16.899999999999999" customHeight="1" x14ac:dyDescent="0.25">
      <c r="A172" s="38">
        <v>202</v>
      </c>
      <c r="B172" s="39" t="s">
        <v>356</v>
      </c>
      <c r="C172" s="40" t="e">
        <f>#REF!*'COMP MILLPESOS_ (2)'!$N$6</f>
        <v>#REF!</v>
      </c>
      <c r="D172" s="40" t="e">
        <f>#REF!*'COMP MILLPESOS_ (2)'!$N$6</f>
        <v>#REF!</v>
      </c>
      <c r="E172" s="40" t="e">
        <f>#REF!*'COMP MILLPESOS_ (2)'!$N$6</f>
        <v>#REF!</v>
      </c>
      <c r="F172" s="41" t="e">
        <f t="shared" si="12"/>
        <v>#REF!</v>
      </c>
      <c r="G172" s="40"/>
      <c r="H172" s="40" t="e">
        <f>#REF!*'COMP MILLPESOS_ (2)'!$N$6</f>
        <v>#REF!</v>
      </c>
      <c r="I172" s="40" t="e">
        <f>#REF!*'COMP MILLPESOS_ (2)'!$N$6</f>
        <v>#REF!</v>
      </c>
      <c r="J172" s="40" t="e">
        <f t="shared" si="14"/>
        <v>#REF!</v>
      </c>
      <c r="K172" s="40"/>
      <c r="L172" s="84" t="e">
        <f t="shared" si="15"/>
        <v>#REF!</v>
      </c>
      <c r="M172" s="84" t="e">
        <f t="shared" si="16"/>
        <v>#REF!</v>
      </c>
      <c r="N172" s="8"/>
    </row>
    <row r="173" spans="1:14" s="5" customFormat="1" ht="16.899999999999999" customHeight="1" x14ac:dyDescent="0.25">
      <c r="A173" s="38" t="e">
        <f>#REF!</f>
        <v>#REF!</v>
      </c>
      <c r="B173" s="39" t="e">
        <f>#REF!</f>
        <v>#REF!</v>
      </c>
      <c r="C173" s="40" t="e">
        <f>#REF!*'COMP MILLPESOS_ (2)'!$N$6</f>
        <v>#REF!</v>
      </c>
      <c r="D173" s="40" t="e">
        <f>#REF!*'COMP MILLPESOS_ (2)'!$N$6</f>
        <v>#REF!</v>
      </c>
      <c r="E173" s="40" t="e">
        <f>#REF!*'COMP MILLPESOS_ (2)'!$N$6</f>
        <v>#REF!</v>
      </c>
      <c r="F173" s="41" t="e">
        <f t="shared" si="12"/>
        <v>#REF!</v>
      </c>
      <c r="G173" s="40" t="e">
        <f>+E173+F173</f>
        <v>#REF!</v>
      </c>
      <c r="H173" s="40" t="e">
        <f>#REF!*'COMP MILLPESOS_ (2)'!$N$6</f>
        <v>#REF!</v>
      </c>
      <c r="I173" s="40" t="e">
        <f>#REF!*'COMP MILLPESOS_ (2)'!$N$6</f>
        <v>#REF!</v>
      </c>
      <c r="J173" s="40" t="e">
        <f t="shared" si="14"/>
        <v>#REF!</v>
      </c>
      <c r="K173" s="40"/>
      <c r="L173" s="84" t="e">
        <f t="shared" si="15"/>
        <v>#REF!</v>
      </c>
      <c r="M173" s="84" t="e">
        <f t="shared" si="16"/>
        <v>#REF!</v>
      </c>
    </row>
    <row r="174" spans="1:14" s="5" customFormat="1" ht="16.899999999999999" customHeight="1" x14ac:dyDescent="0.25">
      <c r="A174" s="38">
        <v>204</v>
      </c>
      <c r="B174" s="39" t="s">
        <v>15</v>
      </c>
      <c r="C174" s="40" t="e">
        <f>#REF!*'COMP MILLPESOS_ (2)'!$N$6</f>
        <v>#REF!</v>
      </c>
      <c r="D174" s="40" t="e">
        <f>#REF!*'COMP MILLPESOS_ (2)'!$N$6</f>
        <v>#REF!</v>
      </c>
      <c r="E174" s="40" t="e">
        <f>#REF!*'COMP MILLPESOS_ (2)'!$N$6</f>
        <v>#REF!</v>
      </c>
      <c r="F174" s="41" t="e">
        <f t="shared" si="12"/>
        <v>#REF!</v>
      </c>
      <c r="G174" s="40"/>
      <c r="H174" s="40" t="e">
        <f>#REF!*'COMP MILLPESOS_ (2)'!$N$6</f>
        <v>#REF!</v>
      </c>
      <c r="I174" s="40" t="e">
        <f>#REF!*'COMP MILLPESOS_ (2)'!$N$6</f>
        <v>#REF!</v>
      </c>
      <c r="J174" s="40" t="e">
        <f t="shared" si="14"/>
        <v>#REF!</v>
      </c>
      <c r="K174" s="40"/>
      <c r="L174" s="84" t="e">
        <f t="shared" si="15"/>
        <v>#REF!</v>
      </c>
      <c r="M174" s="84" t="e">
        <f t="shared" si="16"/>
        <v>#REF!</v>
      </c>
      <c r="N174" s="8"/>
    </row>
    <row r="175" spans="1:14" s="5" customFormat="1" ht="16.899999999999999" customHeight="1" x14ac:dyDescent="0.25">
      <c r="A175" s="38" t="e">
        <f>#REF!</f>
        <v>#REF!</v>
      </c>
      <c r="B175" s="39" t="e">
        <f>#REF!</f>
        <v>#REF!</v>
      </c>
      <c r="C175" s="40" t="e">
        <f>#REF!*'COMP MILLPESOS_ (2)'!$N$6</f>
        <v>#REF!</v>
      </c>
      <c r="D175" s="40" t="e">
        <f>#REF!*'COMP MILLPESOS_ (2)'!$N$6</f>
        <v>#REF!</v>
      </c>
      <c r="E175" s="92" t="e">
        <f>#REF!*'COMP MILLPESOS_ (2)'!$N$6</f>
        <v>#REF!</v>
      </c>
      <c r="F175" s="41" t="e">
        <f t="shared" si="12"/>
        <v>#REF!</v>
      </c>
      <c r="G175" s="40" t="e">
        <f>+E175+F175</f>
        <v>#REF!</v>
      </c>
      <c r="H175" s="40" t="e">
        <f>#REF!*'COMP MILLPESOS_ (2)'!$N$6</f>
        <v>#REF!</v>
      </c>
      <c r="I175" s="40" t="e">
        <f>#REF!*'COMP MILLPESOS_ (2)'!$N$6</f>
        <v>#REF!</v>
      </c>
      <c r="J175" s="40" t="e">
        <f t="shared" si="14"/>
        <v>#REF!</v>
      </c>
      <c r="K175" s="40"/>
      <c r="L175" s="84" t="e">
        <f t="shared" si="15"/>
        <v>#REF!</v>
      </c>
      <c r="M175" s="84" t="e">
        <f t="shared" si="16"/>
        <v>#REF!</v>
      </c>
    </row>
    <row r="176" spans="1:14" s="5" customFormat="1" ht="16.899999999999999" customHeight="1" x14ac:dyDescent="0.25">
      <c r="A176" s="38" t="e">
        <f>#REF!</f>
        <v>#REF!</v>
      </c>
      <c r="B176" s="39" t="e">
        <f>#REF!</f>
        <v>#REF!</v>
      </c>
      <c r="C176" s="40" t="e">
        <f>#REF!*'COMP MILLPESOS_ (2)'!$N$6</f>
        <v>#REF!</v>
      </c>
      <c r="D176" s="40" t="e">
        <f>#REF!*'COMP MILLPESOS_ (2)'!$N$6</f>
        <v>#REF!</v>
      </c>
      <c r="E176" s="40" t="e">
        <f>#REF!*'COMP MILLPESOS_ (2)'!$N$6</f>
        <v>#REF!</v>
      </c>
      <c r="F176" s="41" t="e">
        <f t="shared" si="12"/>
        <v>#REF!</v>
      </c>
      <c r="G176" s="40" t="e">
        <f>+E176+F176</f>
        <v>#REF!</v>
      </c>
      <c r="H176" s="40" t="e">
        <f>#REF!*'COMP MILLPESOS_ (2)'!$N$6</f>
        <v>#REF!</v>
      </c>
      <c r="I176" s="40" t="e">
        <f>#REF!*'COMP MILLPESOS_ (2)'!$N$6</f>
        <v>#REF!</v>
      </c>
      <c r="J176" s="40" t="e">
        <f t="shared" si="14"/>
        <v>#REF!</v>
      </c>
      <c r="K176" s="40"/>
      <c r="L176" s="84" t="e">
        <f t="shared" si="15"/>
        <v>#REF!</v>
      </c>
      <c r="M176" s="84" t="e">
        <f t="shared" si="16"/>
        <v>#REF!</v>
      </c>
    </row>
    <row r="177" spans="1:15" s="5" customFormat="1" ht="16.899999999999999" customHeight="1" x14ac:dyDescent="0.25">
      <c r="A177" s="38" t="e">
        <f>#REF!</f>
        <v>#REF!</v>
      </c>
      <c r="B177" s="39" t="e">
        <f>#REF!</f>
        <v>#REF!</v>
      </c>
      <c r="C177" s="40" t="e">
        <f>#REF!*'COMP MILLPESOS_ (2)'!$N$6</f>
        <v>#REF!</v>
      </c>
      <c r="D177" s="40" t="e">
        <f>#REF!*'COMP MILLPESOS_ (2)'!$N$6</f>
        <v>#REF!</v>
      </c>
      <c r="E177" s="40" t="e">
        <f>#REF!*'COMP MILLPESOS_ (2)'!$N$6</f>
        <v>#REF!</v>
      </c>
      <c r="F177" s="41" t="e">
        <f t="shared" si="12"/>
        <v>#REF!</v>
      </c>
      <c r="G177" s="40" t="e">
        <f>+E177+F177</f>
        <v>#REF!</v>
      </c>
      <c r="H177" s="40" t="e">
        <f>#REF!*'COMP MILLPESOS_ (2)'!$N$6</f>
        <v>#REF!</v>
      </c>
      <c r="I177" s="40" t="e">
        <f>#REF!*'COMP MILLPESOS_ (2)'!$N$6</f>
        <v>#REF!</v>
      </c>
      <c r="J177" s="40" t="e">
        <f t="shared" si="14"/>
        <v>#REF!</v>
      </c>
      <c r="K177" s="40"/>
      <c r="L177" s="84" t="e">
        <f t="shared" si="15"/>
        <v>#REF!</v>
      </c>
      <c r="M177" s="84" t="e">
        <f t="shared" si="16"/>
        <v>#REF!</v>
      </c>
    </row>
    <row r="178" spans="1:15" s="31" customFormat="1" ht="16.899999999999999" customHeight="1" x14ac:dyDescent="0.25">
      <c r="A178" s="38" t="e">
        <f>#REF!</f>
        <v>#REF!</v>
      </c>
      <c r="B178" s="39" t="e">
        <f>#REF!</f>
        <v>#REF!</v>
      </c>
      <c r="C178" s="40" t="e">
        <f>#REF!*'COMP MILLPESOS_ (2)'!$N$6</f>
        <v>#REF!</v>
      </c>
      <c r="D178" s="40" t="e">
        <f>#REF!*'COMP MILLPESOS_ (2)'!$N$6</f>
        <v>#REF!</v>
      </c>
      <c r="E178" s="40" t="e">
        <f>#REF!*'COMP MILLPESOS_ (2)'!$N$6</f>
        <v>#REF!</v>
      </c>
      <c r="F178" s="41" t="e">
        <f t="shared" si="12"/>
        <v>#REF!</v>
      </c>
      <c r="G178" s="40" t="e">
        <f>+E178+F178</f>
        <v>#REF!</v>
      </c>
      <c r="H178" s="40" t="e">
        <f>#REF!*'COMP MILLPESOS_ (2)'!$N$6</f>
        <v>#REF!</v>
      </c>
      <c r="I178" s="40" t="e">
        <f>#REF!*'COMP MILLPESOS_ (2)'!$N$6</f>
        <v>#REF!</v>
      </c>
      <c r="J178" s="40" t="e">
        <f t="shared" si="14"/>
        <v>#REF!</v>
      </c>
      <c r="K178" s="40"/>
      <c r="L178" s="84" t="e">
        <f t="shared" si="15"/>
        <v>#REF!</v>
      </c>
      <c r="M178" s="84" t="e">
        <f t="shared" si="16"/>
        <v>#REF!</v>
      </c>
      <c r="N178" s="5"/>
      <c r="O178" s="5"/>
    </row>
    <row r="179" spans="1:15" s="8" customFormat="1" ht="16.899999999999999" customHeight="1" x14ac:dyDescent="0.25">
      <c r="A179" s="38">
        <v>209</v>
      </c>
      <c r="B179" s="45" t="s">
        <v>16</v>
      </c>
      <c r="C179" s="40" t="e">
        <f>#REF!*'COMP MILLPESOS_ (2)'!$N$6</f>
        <v>#REF!</v>
      </c>
      <c r="D179" s="40" t="e">
        <f>#REF!*'COMP MILLPESOS_ (2)'!$N$6</f>
        <v>#REF!</v>
      </c>
      <c r="E179" s="40" t="e">
        <f>#REF!*'COMP MILLPESOS_ (2)'!$N$6</f>
        <v>#REF!</v>
      </c>
      <c r="F179" s="41" t="e">
        <f t="shared" si="12"/>
        <v>#REF!</v>
      </c>
      <c r="G179" s="40"/>
      <c r="H179" s="40" t="e">
        <f>#REF!*'COMP MILLPESOS_ (2)'!$N$6</f>
        <v>#REF!</v>
      </c>
      <c r="I179" s="40" t="e">
        <f>#REF!*'COMP MILLPESOS_ (2)'!$N$6</f>
        <v>#REF!</v>
      </c>
      <c r="J179" s="40" t="e">
        <f t="shared" si="14"/>
        <v>#REF!</v>
      </c>
      <c r="K179" s="40"/>
      <c r="L179" s="84" t="e">
        <f t="shared" si="15"/>
        <v>#REF!</v>
      </c>
      <c r="M179" s="84" t="e">
        <f t="shared" si="16"/>
        <v>#REF!</v>
      </c>
      <c r="O179" s="31"/>
    </row>
    <row r="180" spans="1:15" s="8" customFormat="1" ht="16.899999999999999" customHeight="1" x14ac:dyDescent="0.25">
      <c r="A180" s="38" t="e">
        <f>#REF!</f>
        <v>#REF!</v>
      </c>
      <c r="B180" s="39" t="e">
        <f>#REF!</f>
        <v>#REF!</v>
      </c>
      <c r="C180" s="40" t="e">
        <f>#REF!*'COMP MILLPESOS_ (2)'!$N$6</f>
        <v>#REF!</v>
      </c>
      <c r="D180" s="40" t="e">
        <f>#REF!*'COMP MILLPESOS_ (2)'!$N$6</f>
        <v>#REF!</v>
      </c>
      <c r="E180" s="40" t="e">
        <f>#REF!*'COMP MILLPESOS_ (2)'!$N$6</f>
        <v>#REF!</v>
      </c>
      <c r="F180" s="41" t="e">
        <f t="shared" si="12"/>
        <v>#REF!</v>
      </c>
      <c r="G180" s="40" t="e">
        <f>+E180+F180</f>
        <v>#REF!</v>
      </c>
      <c r="H180" s="40" t="e">
        <f>#REF!*'COMP MILLPESOS_ (2)'!$N$6</f>
        <v>#REF!</v>
      </c>
      <c r="I180" s="40" t="e">
        <f>#REF!*'COMP MILLPESOS_ (2)'!$N$6</f>
        <v>#REF!</v>
      </c>
      <c r="J180" s="40" t="e">
        <f t="shared" si="14"/>
        <v>#REF!</v>
      </c>
      <c r="K180" s="40"/>
      <c r="L180" s="84" t="e">
        <f t="shared" si="15"/>
        <v>#REF!</v>
      </c>
      <c r="M180" s="84" t="e">
        <f t="shared" si="16"/>
        <v>#REF!</v>
      </c>
      <c r="N180" s="5"/>
    </row>
    <row r="181" spans="1:15" s="8" customFormat="1" ht="16.899999999999999" customHeight="1" x14ac:dyDescent="0.25">
      <c r="A181" s="38" t="e">
        <f>#REF!</f>
        <v>#REF!</v>
      </c>
      <c r="B181" s="39" t="e">
        <f>#REF!</f>
        <v>#REF!</v>
      </c>
      <c r="C181" s="40" t="e">
        <f>#REF!*'COMP MILLPESOS_ (2)'!$N$6</f>
        <v>#REF!</v>
      </c>
      <c r="D181" s="40" t="e">
        <f>#REF!*'COMP MILLPESOS_ (2)'!$N$6</f>
        <v>#REF!</v>
      </c>
      <c r="E181" s="40" t="e">
        <f>#REF!*'COMP MILLPESOS_ (2)'!$N$6</f>
        <v>#REF!</v>
      </c>
      <c r="F181" s="41" t="e">
        <f t="shared" si="12"/>
        <v>#REF!</v>
      </c>
      <c r="G181" s="40"/>
      <c r="H181" s="40" t="e">
        <f>#REF!*'COMP MILLPESOS_ (2)'!$N$6</f>
        <v>#REF!</v>
      </c>
      <c r="I181" s="40" t="e">
        <f>#REF!*'COMP MILLPESOS_ (2)'!$N$6</f>
        <v>#REF!</v>
      </c>
      <c r="J181" s="40" t="e">
        <f t="shared" si="14"/>
        <v>#REF!</v>
      </c>
      <c r="K181" s="40"/>
      <c r="L181" s="84" t="e">
        <f t="shared" si="15"/>
        <v>#REF!</v>
      </c>
      <c r="M181" s="84" t="e">
        <f t="shared" si="16"/>
        <v>#REF!</v>
      </c>
      <c r="N181" s="5"/>
    </row>
    <row r="182" spans="1:15" s="8" customFormat="1" ht="16.899999999999999" customHeight="1" x14ac:dyDescent="0.25">
      <c r="A182" s="38">
        <v>212</v>
      </c>
      <c r="B182" s="46" t="s">
        <v>17</v>
      </c>
      <c r="C182" s="40" t="e">
        <f>#REF!*'COMP MILLPESOS_ (2)'!$N$6</f>
        <v>#REF!</v>
      </c>
      <c r="D182" s="40" t="e">
        <f>#REF!*'COMP MILLPESOS_ (2)'!$N$6</f>
        <v>#REF!</v>
      </c>
      <c r="E182" s="40" t="e">
        <f>#REF!*'COMP MILLPESOS_ (2)'!$N$6</f>
        <v>#REF!</v>
      </c>
      <c r="F182" s="41" t="e">
        <f t="shared" si="12"/>
        <v>#REF!</v>
      </c>
      <c r="G182" s="40"/>
      <c r="H182" s="40" t="e">
        <f>#REF!*'COMP MILLPESOS_ (2)'!$N$6</f>
        <v>#REF!</v>
      </c>
      <c r="I182" s="40" t="e">
        <f>#REF!*'COMP MILLPESOS_ (2)'!$N$6</f>
        <v>#REF!</v>
      </c>
      <c r="J182" s="40" t="e">
        <f t="shared" si="14"/>
        <v>#REF!</v>
      </c>
      <c r="K182" s="40"/>
      <c r="L182" s="84" t="e">
        <f t="shared" si="15"/>
        <v>#REF!</v>
      </c>
      <c r="M182" s="84" t="e">
        <f t="shared" si="16"/>
        <v>#REF!</v>
      </c>
    </row>
    <row r="183" spans="1:15" s="8" customFormat="1" ht="16.899999999999999" customHeight="1" x14ac:dyDescent="0.25">
      <c r="A183" s="38">
        <v>213</v>
      </c>
      <c r="B183" s="45" t="s">
        <v>18</v>
      </c>
      <c r="C183" s="40" t="e">
        <f>#REF!*'COMP MILLPESOS_ (2)'!$N$6</f>
        <v>#REF!</v>
      </c>
      <c r="D183" s="40" t="e">
        <f>#REF!*'COMP MILLPESOS_ (2)'!$N$6</f>
        <v>#REF!</v>
      </c>
      <c r="E183" s="40" t="e">
        <f>#REF!*'COMP MILLPESOS_ (2)'!$N$6</f>
        <v>#REF!</v>
      </c>
      <c r="F183" s="41" t="e">
        <f t="shared" si="12"/>
        <v>#REF!</v>
      </c>
      <c r="G183" s="40"/>
      <c r="H183" s="40" t="e">
        <f>#REF!*'COMP MILLPESOS_ (2)'!$N$6</f>
        <v>#REF!</v>
      </c>
      <c r="I183" s="40" t="e">
        <f>#REF!*'COMP MILLPESOS_ (2)'!$N$6</f>
        <v>#REF!</v>
      </c>
      <c r="J183" s="40" t="e">
        <f t="shared" si="14"/>
        <v>#REF!</v>
      </c>
      <c r="K183" s="40"/>
      <c r="L183" s="84" t="e">
        <f t="shared" si="15"/>
        <v>#REF!</v>
      </c>
      <c r="M183" s="84" t="e">
        <f t="shared" si="16"/>
        <v>#REF!</v>
      </c>
    </row>
    <row r="184" spans="1:15" s="8" customFormat="1" ht="16.899999999999999" customHeight="1" x14ac:dyDescent="0.25">
      <c r="A184" s="38">
        <v>214</v>
      </c>
      <c r="B184" s="45" t="s">
        <v>358</v>
      </c>
      <c r="C184" s="40" t="e">
        <f>#REF!*'COMP MILLPESOS_ (2)'!$N$6</f>
        <v>#REF!</v>
      </c>
      <c r="D184" s="40" t="e">
        <f>#REF!*'COMP MILLPESOS_ (2)'!$N$6</f>
        <v>#REF!</v>
      </c>
      <c r="E184" s="40" t="e">
        <f>#REF!*'COMP MILLPESOS_ (2)'!$N$6</f>
        <v>#REF!</v>
      </c>
      <c r="F184" s="41" t="e">
        <f t="shared" si="12"/>
        <v>#REF!</v>
      </c>
      <c r="G184" s="40"/>
      <c r="H184" s="40" t="e">
        <f>#REF!*'COMP MILLPESOS_ (2)'!$N$6</f>
        <v>#REF!</v>
      </c>
      <c r="I184" s="40" t="e">
        <f>#REF!*'COMP MILLPESOS_ (2)'!$N$6</f>
        <v>#REF!</v>
      </c>
      <c r="J184" s="40" t="e">
        <f t="shared" si="14"/>
        <v>#REF!</v>
      </c>
      <c r="K184" s="40"/>
      <c r="L184" s="84" t="e">
        <f t="shared" si="15"/>
        <v>#REF!</v>
      </c>
      <c r="M184" s="84" t="e">
        <f t="shared" si="16"/>
        <v>#REF!</v>
      </c>
    </row>
    <row r="185" spans="1:15" s="8" customFormat="1" ht="16.899999999999999" customHeight="1" x14ac:dyDescent="0.25">
      <c r="A185" s="38">
        <v>215</v>
      </c>
      <c r="B185" s="46" t="s">
        <v>19</v>
      </c>
      <c r="C185" s="40" t="e">
        <f>#REF!*'COMP MILLPESOS_ (2)'!$N$6</f>
        <v>#REF!</v>
      </c>
      <c r="D185" s="40" t="e">
        <f>#REF!*'COMP MILLPESOS_ (2)'!$N$6</f>
        <v>#REF!</v>
      </c>
      <c r="E185" s="40" t="e">
        <f>#REF!*'COMP MILLPESOS_ (2)'!$N$6</f>
        <v>#REF!</v>
      </c>
      <c r="F185" s="41" t="e">
        <f t="shared" si="12"/>
        <v>#REF!</v>
      </c>
      <c r="G185" s="40"/>
      <c r="H185" s="40" t="e">
        <f>#REF!*'COMP MILLPESOS_ (2)'!$N$6</f>
        <v>#REF!</v>
      </c>
      <c r="I185" s="40" t="e">
        <f>#REF!*'COMP MILLPESOS_ (2)'!$N$6</f>
        <v>#REF!</v>
      </c>
      <c r="J185" s="40" t="e">
        <f t="shared" si="14"/>
        <v>#REF!</v>
      </c>
      <c r="K185" s="40"/>
      <c r="L185" s="84" t="e">
        <f t="shared" si="15"/>
        <v>#REF!</v>
      </c>
      <c r="M185" s="84" t="e">
        <f t="shared" si="16"/>
        <v>#REF!</v>
      </c>
    </row>
    <row r="186" spans="1:15" s="8" customFormat="1" ht="16.899999999999999" customHeight="1" x14ac:dyDescent="0.25">
      <c r="A186" s="38">
        <v>216</v>
      </c>
      <c r="B186" s="46" t="s">
        <v>359</v>
      </c>
      <c r="C186" s="40" t="e">
        <f>#REF!*'COMP MILLPESOS_ (2)'!$N$6</f>
        <v>#REF!</v>
      </c>
      <c r="D186" s="40" t="e">
        <f>#REF!*'COMP MILLPESOS_ (2)'!$N$6</f>
        <v>#REF!</v>
      </c>
      <c r="E186" s="40" t="e">
        <f>#REF!*'COMP MILLPESOS_ (2)'!$N$6</f>
        <v>#REF!</v>
      </c>
      <c r="F186" s="41" t="e">
        <f t="shared" si="12"/>
        <v>#REF!</v>
      </c>
      <c r="G186" s="40"/>
      <c r="H186" s="40" t="e">
        <f>#REF!*'COMP MILLPESOS_ (2)'!$N$6</f>
        <v>#REF!</v>
      </c>
      <c r="I186" s="40" t="e">
        <f>#REF!*'COMP MILLPESOS_ (2)'!$N$6</f>
        <v>#REF!</v>
      </c>
      <c r="J186" s="40" t="e">
        <f t="shared" si="14"/>
        <v>#REF!</v>
      </c>
      <c r="K186" s="40"/>
      <c r="L186" s="84" t="e">
        <f t="shared" si="15"/>
        <v>#REF!</v>
      </c>
      <c r="M186" s="84" t="e">
        <f t="shared" si="16"/>
        <v>#REF!</v>
      </c>
      <c r="N186" s="31"/>
    </row>
    <row r="187" spans="1:15" s="8" customFormat="1" ht="16.899999999999999" customHeight="1" x14ac:dyDescent="0.25">
      <c r="A187" s="38" t="e">
        <f>#REF!</f>
        <v>#REF!</v>
      </c>
      <c r="B187" s="39" t="e">
        <f>#REF!</f>
        <v>#REF!</v>
      </c>
      <c r="C187" s="40" t="e">
        <f>#REF!*'COMP MILLPESOS_ (2)'!$N$6</f>
        <v>#REF!</v>
      </c>
      <c r="D187" s="40" t="e">
        <f>#REF!*'COMP MILLPESOS_ (2)'!$N$6</f>
        <v>#REF!</v>
      </c>
      <c r="E187" s="92" t="e">
        <f>#REF!*'COMP MILLPESOS_ (2)'!$N$6</f>
        <v>#REF!</v>
      </c>
      <c r="F187" s="41" t="e">
        <f t="shared" si="12"/>
        <v>#REF!</v>
      </c>
      <c r="G187" s="40"/>
      <c r="H187" s="40" t="e">
        <f>#REF!*'COMP MILLPESOS_ (2)'!$N$6</f>
        <v>#REF!</v>
      </c>
      <c r="I187" s="40" t="e">
        <f>#REF!*'COMP MILLPESOS_ (2)'!$N$6</f>
        <v>#REF!</v>
      </c>
      <c r="J187" s="40" t="e">
        <f t="shared" si="14"/>
        <v>#REF!</v>
      </c>
      <c r="K187" s="40"/>
      <c r="L187" s="84" t="e">
        <f t="shared" si="15"/>
        <v>#REF!</v>
      </c>
      <c r="M187" s="84" t="e">
        <f t="shared" si="16"/>
        <v>#REF!</v>
      </c>
      <c r="N187" s="5"/>
    </row>
    <row r="188" spans="1:15" s="8" customFormat="1" ht="16.899999999999999" customHeight="1" x14ac:dyDescent="0.25">
      <c r="A188" s="38" t="e">
        <f>#REF!</f>
        <v>#REF!</v>
      </c>
      <c r="B188" s="39" t="e">
        <f>#REF!</f>
        <v>#REF!</v>
      </c>
      <c r="C188" s="40" t="e">
        <f>#REF!*'COMP MILLPESOS_ (2)'!$N$6</f>
        <v>#REF!</v>
      </c>
      <c r="D188" s="40" t="e">
        <f>#REF!*'COMP MILLPESOS_ (2)'!$N$6</f>
        <v>#REF!</v>
      </c>
      <c r="E188" s="40" t="e">
        <f>#REF!*'COMP MILLPESOS_ (2)'!$N$6</f>
        <v>#REF!</v>
      </c>
      <c r="F188" s="41" t="e">
        <f t="shared" si="12"/>
        <v>#REF!</v>
      </c>
      <c r="G188" s="40" t="e">
        <f>+E188+F188</f>
        <v>#REF!</v>
      </c>
      <c r="H188" s="40" t="e">
        <f>#REF!*'COMP MILLPESOS_ (2)'!$N$6</f>
        <v>#REF!</v>
      </c>
      <c r="I188" s="40" t="e">
        <f>#REF!*'COMP MILLPESOS_ (2)'!$N$6</f>
        <v>#REF!</v>
      </c>
      <c r="J188" s="40" t="e">
        <f t="shared" si="14"/>
        <v>#REF!</v>
      </c>
      <c r="K188" s="40"/>
      <c r="L188" s="84" t="e">
        <f t="shared" si="15"/>
        <v>#REF!</v>
      </c>
      <c r="M188" s="84" t="e">
        <f t="shared" si="16"/>
        <v>#REF!</v>
      </c>
      <c r="N188" s="5"/>
    </row>
    <row r="189" spans="1:15" s="8" customFormat="1" ht="16.899999999999999" customHeight="1" x14ac:dyDescent="0.25">
      <c r="A189" s="38" t="e">
        <f>#REF!</f>
        <v>#REF!</v>
      </c>
      <c r="B189" s="39" t="e">
        <f>#REF!</f>
        <v>#REF!</v>
      </c>
      <c r="C189" s="40" t="e">
        <f>#REF!*'COMP MILLPESOS_ (2)'!$N$6</f>
        <v>#REF!</v>
      </c>
      <c r="D189" s="40" t="e">
        <f>#REF!*'COMP MILLPESOS_ (2)'!$N$6</f>
        <v>#REF!</v>
      </c>
      <c r="E189" s="40" t="e">
        <f>#REF!*'COMP MILLPESOS_ (2)'!$N$6</f>
        <v>#REF!</v>
      </c>
      <c r="F189" s="41" t="e">
        <f t="shared" si="12"/>
        <v>#REF!</v>
      </c>
      <c r="G189" s="40" t="e">
        <f>+E189+F189</f>
        <v>#REF!</v>
      </c>
      <c r="H189" s="40" t="e">
        <f>#REF!*'COMP MILLPESOS_ (2)'!$N$6</f>
        <v>#REF!</v>
      </c>
      <c r="I189" s="40" t="e">
        <f>#REF!*'COMP MILLPESOS_ (2)'!$N$6</f>
        <v>#REF!</v>
      </c>
      <c r="J189" s="40" t="e">
        <f t="shared" si="14"/>
        <v>#REF!</v>
      </c>
      <c r="K189" s="40"/>
      <c r="L189" s="84" t="e">
        <f t="shared" si="15"/>
        <v>#REF!</v>
      </c>
      <c r="M189" s="84" t="e">
        <f t="shared" si="16"/>
        <v>#REF!</v>
      </c>
      <c r="N189" s="5"/>
    </row>
    <row r="190" spans="1:15" s="8" customFormat="1" ht="16.899999999999999" customHeight="1" x14ac:dyDescent="0.25">
      <c r="A190" s="38">
        <v>222</v>
      </c>
      <c r="B190" s="46" t="s">
        <v>472</v>
      </c>
      <c r="C190" s="40" t="e">
        <f>#REF!*'COMP MILLPESOS_ (2)'!$N$6</f>
        <v>#REF!</v>
      </c>
      <c r="D190" s="40" t="e">
        <f>#REF!*'COMP MILLPESOS_ (2)'!$N$6</f>
        <v>#REF!</v>
      </c>
      <c r="E190" s="40" t="e">
        <f>#REF!*'COMP MILLPESOS_ (2)'!$N$6</f>
        <v>#REF!</v>
      </c>
      <c r="F190" s="41" t="e">
        <f t="shared" si="12"/>
        <v>#REF!</v>
      </c>
      <c r="G190" s="40"/>
      <c r="H190" s="40" t="e">
        <f>#REF!*'COMP MILLPESOS_ (2)'!$N$6</f>
        <v>#REF!</v>
      </c>
      <c r="I190" s="40" t="e">
        <f>#REF!*'COMP MILLPESOS_ (2)'!$N$6</f>
        <v>#REF!</v>
      </c>
      <c r="J190" s="40" t="e">
        <f t="shared" si="14"/>
        <v>#REF!</v>
      </c>
      <c r="K190" s="40"/>
      <c r="L190" s="84" t="e">
        <f t="shared" si="15"/>
        <v>#REF!</v>
      </c>
      <c r="M190" s="84" t="e">
        <f t="shared" si="16"/>
        <v>#REF!</v>
      </c>
      <c r="N190" s="31"/>
    </row>
    <row r="191" spans="1:15" s="8" customFormat="1" ht="16.899999999999999" customHeight="1" x14ac:dyDescent="0.25">
      <c r="A191" s="38" t="e">
        <f>#REF!</f>
        <v>#REF!</v>
      </c>
      <c r="B191" s="39" t="e">
        <f>#REF!</f>
        <v>#REF!</v>
      </c>
      <c r="C191" s="40" t="e">
        <f>#REF!*'COMP MILLPESOS_ (2)'!$N$6</f>
        <v>#REF!</v>
      </c>
      <c r="D191" s="40" t="e">
        <f>#REF!*'COMP MILLPESOS_ (2)'!$N$6</f>
        <v>#REF!</v>
      </c>
      <c r="E191" s="40" t="e">
        <f>#REF!*'COMP MILLPESOS_ (2)'!$N$6</f>
        <v>#REF!</v>
      </c>
      <c r="F191" s="41" t="e">
        <f t="shared" si="12"/>
        <v>#REF!</v>
      </c>
      <c r="G191" s="40" t="e">
        <f>+E191+F191</f>
        <v>#REF!</v>
      </c>
      <c r="H191" s="40" t="e">
        <f>#REF!*'COMP MILLPESOS_ (2)'!$N$6</f>
        <v>#REF!</v>
      </c>
      <c r="I191" s="40" t="e">
        <f>#REF!*'COMP MILLPESOS_ (2)'!$N$6</f>
        <v>#REF!</v>
      </c>
      <c r="J191" s="40" t="e">
        <f t="shared" si="14"/>
        <v>#REF!</v>
      </c>
      <c r="K191" s="40"/>
      <c r="L191" s="84" t="e">
        <f t="shared" si="15"/>
        <v>#REF!</v>
      </c>
      <c r="M191" s="84" t="e">
        <f t="shared" si="16"/>
        <v>#REF!</v>
      </c>
      <c r="N191" s="5"/>
    </row>
    <row r="192" spans="1:15" s="8" customFormat="1" ht="16.899999999999999" customHeight="1" x14ac:dyDescent="0.25">
      <c r="A192" s="38" t="e">
        <f>#REF!</f>
        <v>#REF!</v>
      </c>
      <c r="B192" s="39" t="e">
        <f>#REF!</f>
        <v>#REF!</v>
      </c>
      <c r="C192" s="40" t="e">
        <f>#REF!*'COMP MILLPESOS_ (2)'!$N$6</f>
        <v>#REF!</v>
      </c>
      <c r="D192" s="40" t="e">
        <f>#REF!*'COMP MILLPESOS_ (2)'!$N$6</f>
        <v>#REF!</v>
      </c>
      <c r="E192" s="40" t="e">
        <f>#REF!*'COMP MILLPESOS_ (2)'!$N$6</f>
        <v>#REF!</v>
      </c>
      <c r="F192" s="41" t="e">
        <f t="shared" si="12"/>
        <v>#REF!</v>
      </c>
      <c r="G192" s="40" t="e">
        <f>+E192+F192</f>
        <v>#REF!</v>
      </c>
      <c r="H192" s="40" t="e">
        <f>#REF!*'COMP MILLPESOS_ (2)'!$N$6</f>
        <v>#REF!</v>
      </c>
      <c r="I192" s="40" t="e">
        <f>#REF!*'COMP MILLPESOS_ (2)'!$N$6</f>
        <v>#REF!</v>
      </c>
      <c r="J192" s="40" t="e">
        <f t="shared" si="14"/>
        <v>#REF!</v>
      </c>
      <c r="K192" s="40"/>
      <c r="L192" s="84" t="e">
        <f t="shared" si="15"/>
        <v>#REF!</v>
      </c>
      <c r="M192" s="84" t="e">
        <f t="shared" si="16"/>
        <v>#REF!</v>
      </c>
      <c r="N192" s="5"/>
    </row>
    <row r="193" spans="1:19" s="8" customFormat="1" ht="16.899999999999999" customHeight="1" x14ac:dyDescent="0.25">
      <c r="A193" s="38" t="e">
        <f>#REF!</f>
        <v>#REF!</v>
      </c>
      <c r="B193" s="39" t="e">
        <f>#REF!</f>
        <v>#REF!</v>
      </c>
      <c r="C193" s="40" t="e">
        <f>#REF!*'COMP MILLPESOS_ (2)'!$N$6</f>
        <v>#REF!</v>
      </c>
      <c r="D193" s="40" t="e">
        <f>#REF!*'COMP MILLPESOS_ (2)'!$N$6</f>
        <v>#REF!</v>
      </c>
      <c r="E193" s="92" t="e">
        <f>#REF!*'COMP MILLPESOS_ (2)'!$N$6</f>
        <v>#REF!</v>
      </c>
      <c r="F193" s="41" t="e">
        <f t="shared" si="12"/>
        <v>#REF!</v>
      </c>
      <c r="G193" s="40"/>
      <c r="H193" s="40" t="e">
        <f>#REF!*'COMP MILLPESOS_ (2)'!$N$6</f>
        <v>#REF!</v>
      </c>
      <c r="I193" s="40" t="e">
        <f>#REF!*'COMP MILLPESOS_ (2)'!$N$6</f>
        <v>#REF!</v>
      </c>
      <c r="J193" s="40" t="e">
        <f t="shared" si="14"/>
        <v>#REF!</v>
      </c>
      <c r="K193" s="40"/>
      <c r="L193" s="84" t="e">
        <f t="shared" si="15"/>
        <v>#REF!</v>
      </c>
      <c r="M193" s="84" t="e">
        <f t="shared" si="16"/>
        <v>#REF!</v>
      </c>
      <c r="N193" s="5"/>
    </row>
    <row r="194" spans="1:19" s="8" customFormat="1" ht="16.899999999999999" customHeight="1" x14ac:dyDescent="0.25">
      <c r="A194" s="38" t="e">
        <f>#REF!</f>
        <v>#REF!</v>
      </c>
      <c r="B194" s="39" t="e">
        <f>#REF!</f>
        <v>#REF!</v>
      </c>
      <c r="C194" s="40" t="e">
        <f>#REF!*'COMP MILLPESOS_ (2)'!$N$6</f>
        <v>#REF!</v>
      </c>
      <c r="D194" s="40" t="e">
        <f>#REF!*'COMP MILLPESOS_ (2)'!$N$6</f>
        <v>#REF!</v>
      </c>
      <c r="E194" s="40" t="e">
        <f>#REF!*'COMP MILLPESOS_ (2)'!$N$6</f>
        <v>#REF!</v>
      </c>
      <c r="F194" s="41" t="e">
        <f t="shared" si="12"/>
        <v>#REF!</v>
      </c>
      <c r="G194" s="40" t="e">
        <f>+E194+F194</f>
        <v>#REF!</v>
      </c>
      <c r="H194" s="40" t="e">
        <f>#REF!*'COMP MILLPESOS_ (2)'!$N$6</f>
        <v>#REF!</v>
      </c>
      <c r="I194" s="40" t="e">
        <f>#REF!*'COMP MILLPESOS_ (2)'!$N$6</f>
        <v>#REF!</v>
      </c>
      <c r="J194" s="40" t="e">
        <f t="shared" si="14"/>
        <v>#REF!</v>
      </c>
      <c r="K194" s="40"/>
      <c r="L194" s="84" t="e">
        <f t="shared" si="15"/>
        <v>#REF!</v>
      </c>
      <c r="M194" s="84" t="e">
        <f t="shared" si="16"/>
        <v>#REF!</v>
      </c>
      <c r="N194" s="5"/>
    </row>
    <row r="195" spans="1:19" s="8" customFormat="1" ht="16.899999999999999" customHeight="1" x14ac:dyDescent="0.25">
      <c r="A195" s="38">
        <v>229</v>
      </c>
      <c r="B195" s="46" t="s">
        <v>327</v>
      </c>
      <c r="C195" s="40" t="e">
        <f>#REF!*'COMP MILLPESOS_ (2)'!$N$6</f>
        <v>#REF!</v>
      </c>
      <c r="D195" s="40" t="e">
        <f>#REF!*'COMP MILLPESOS_ (2)'!$N$6</f>
        <v>#REF!</v>
      </c>
      <c r="E195" s="40" t="e">
        <f>#REF!*'COMP MILLPESOS_ (2)'!$N$6</f>
        <v>#REF!</v>
      </c>
      <c r="F195" s="41" t="e">
        <f t="shared" si="12"/>
        <v>#REF!</v>
      </c>
      <c r="G195" s="40"/>
      <c r="H195" s="40" t="e">
        <f>#REF!*'COMP MILLPESOS_ (2)'!$N$6</f>
        <v>#REF!</v>
      </c>
      <c r="I195" s="40" t="e">
        <f>#REF!*'COMP MILLPESOS_ (2)'!$N$6</f>
        <v>#REF!</v>
      </c>
      <c r="J195" s="40" t="e">
        <f t="shared" si="14"/>
        <v>#REF!</v>
      </c>
      <c r="K195" s="40"/>
      <c r="L195" s="84" t="e">
        <f t="shared" si="15"/>
        <v>#REF!</v>
      </c>
      <c r="M195" s="84" t="e">
        <f t="shared" si="16"/>
        <v>#REF!</v>
      </c>
    </row>
    <row r="196" spans="1:19" s="8" customFormat="1" ht="16.899999999999999" customHeight="1" x14ac:dyDescent="0.25">
      <c r="A196" s="38">
        <v>231</v>
      </c>
      <c r="B196" s="46" t="s">
        <v>22</v>
      </c>
      <c r="C196" s="40" t="e">
        <f>#REF!*'COMP MILLPESOS_ (2)'!$N$6</f>
        <v>#REF!</v>
      </c>
      <c r="D196" s="40" t="e">
        <f>#REF!*'COMP MILLPESOS_ (2)'!$N$6</f>
        <v>#REF!</v>
      </c>
      <c r="E196" s="40" t="e">
        <f>#REF!*'COMP MILLPESOS_ (2)'!$N$6</f>
        <v>#REF!</v>
      </c>
      <c r="F196" s="41" t="e">
        <f t="shared" si="12"/>
        <v>#REF!</v>
      </c>
      <c r="G196" s="40"/>
      <c r="H196" s="40" t="e">
        <f>#REF!*'COMP MILLPESOS_ (2)'!$N$6</f>
        <v>#REF!</v>
      </c>
      <c r="I196" s="40" t="e">
        <f>#REF!*'COMP MILLPESOS_ (2)'!$N$6</f>
        <v>#REF!</v>
      </c>
      <c r="J196" s="40" t="e">
        <f t="shared" si="14"/>
        <v>#REF!</v>
      </c>
      <c r="K196" s="40"/>
      <c r="L196" s="84" t="e">
        <f t="shared" si="15"/>
        <v>#REF!</v>
      </c>
      <c r="M196" s="84" t="e">
        <f t="shared" si="16"/>
        <v>#REF!</v>
      </c>
    </row>
    <row r="197" spans="1:19" s="8" customFormat="1" ht="16.899999999999999" customHeight="1" x14ac:dyDescent="0.25">
      <c r="A197" s="38" t="e">
        <f>#REF!</f>
        <v>#REF!</v>
      </c>
      <c r="B197" s="39" t="e">
        <f>#REF!</f>
        <v>#REF!</v>
      </c>
      <c r="C197" s="40" t="e">
        <f>#REF!*'COMP MILLPESOS_ (2)'!$N$6</f>
        <v>#REF!</v>
      </c>
      <c r="D197" s="40" t="e">
        <f>#REF!*'COMP MILLPESOS_ (2)'!$N$6</f>
        <v>#REF!</v>
      </c>
      <c r="E197" s="40" t="e">
        <f>#REF!*'COMP MILLPESOS_ (2)'!$N$6</f>
        <v>#REF!</v>
      </c>
      <c r="F197" s="41" t="e">
        <f t="shared" si="12"/>
        <v>#REF!</v>
      </c>
      <c r="G197" s="40" t="e">
        <f>+E197+F197</f>
        <v>#REF!</v>
      </c>
      <c r="H197" s="40" t="e">
        <f>#REF!*'COMP MILLPESOS_ (2)'!$N$6</f>
        <v>#REF!</v>
      </c>
      <c r="I197" s="40" t="e">
        <f>#REF!*'COMP MILLPESOS_ (2)'!$N$6</f>
        <v>#REF!</v>
      </c>
      <c r="J197" s="40" t="e">
        <f t="shared" si="14"/>
        <v>#REF!</v>
      </c>
      <c r="K197" s="40"/>
      <c r="L197" s="84" t="e">
        <f t="shared" si="15"/>
        <v>#REF!</v>
      </c>
      <c r="M197" s="84" t="e">
        <f t="shared" si="16"/>
        <v>#REF!</v>
      </c>
      <c r="N197" s="5"/>
    </row>
    <row r="198" spans="1:19" s="8" customFormat="1" ht="16.899999999999999" customHeight="1" x14ac:dyDescent="0.25">
      <c r="A198" s="38" t="e">
        <f>#REF!</f>
        <v>#REF!</v>
      </c>
      <c r="B198" s="39" t="e">
        <f>#REF!</f>
        <v>#REF!</v>
      </c>
      <c r="C198" s="40" t="e">
        <f>#REF!*'COMP MILLPESOS_ (2)'!$N$6</f>
        <v>#REF!</v>
      </c>
      <c r="D198" s="40" t="e">
        <f>#REF!*'COMP MILLPESOS_ (2)'!$N$6</f>
        <v>#REF!</v>
      </c>
      <c r="E198" s="92" t="e">
        <f>#REF!*'COMP MILLPESOS_ (2)'!$N$6</f>
        <v>#REF!</v>
      </c>
      <c r="F198" s="41" t="e">
        <f t="shared" si="12"/>
        <v>#REF!</v>
      </c>
      <c r="G198" s="40" t="e">
        <f>+E198+F198</f>
        <v>#REF!</v>
      </c>
      <c r="H198" s="40" t="e">
        <f>#REF!*'COMP MILLPESOS_ (2)'!$N$6</f>
        <v>#REF!</v>
      </c>
      <c r="I198" s="40" t="e">
        <f>#REF!*'COMP MILLPESOS_ (2)'!$N$6</f>
        <v>#REF!</v>
      </c>
      <c r="J198" s="40" t="e">
        <f t="shared" si="14"/>
        <v>#REF!</v>
      </c>
      <c r="K198" s="40"/>
      <c r="L198" s="84" t="e">
        <f t="shared" si="15"/>
        <v>#REF!</v>
      </c>
      <c r="M198" s="84" t="e">
        <f t="shared" si="16"/>
        <v>#REF!</v>
      </c>
      <c r="N198" s="5"/>
    </row>
    <row r="199" spans="1:19" s="8" customFormat="1" ht="16.899999999999999" customHeight="1" x14ac:dyDescent="0.25">
      <c r="A199" s="38" t="e">
        <f>#REF!</f>
        <v>#REF!</v>
      </c>
      <c r="B199" s="39" t="e">
        <f>#REF!</f>
        <v>#REF!</v>
      </c>
      <c r="C199" s="40" t="e">
        <f>#REF!*'COMP MILLPESOS_ (2)'!$N$6</f>
        <v>#REF!</v>
      </c>
      <c r="D199" s="40" t="e">
        <f>#REF!*'COMP MILLPESOS_ (2)'!$N$6</f>
        <v>#REF!</v>
      </c>
      <c r="E199" s="92" t="e">
        <f>#REF!*'COMP MILLPESOS_ (2)'!$N$6</f>
        <v>#REF!</v>
      </c>
      <c r="F199" s="41" t="e">
        <f t="shared" si="12"/>
        <v>#REF!</v>
      </c>
      <c r="G199" s="40" t="e">
        <f>+E199+F199</f>
        <v>#REF!</v>
      </c>
      <c r="H199" s="40" t="e">
        <f>#REF!*'COMP MILLPESOS_ (2)'!$N$6</f>
        <v>#REF!</v>
      </c>
      <c r="I199" s="40" t="e">
        <f>#REF!*'COMP MILLPESOS_ (2)'!$N$6</f>
        <v>#REF!</v>
      </c>
      <c r="J199" s="40" t="e">
        <f t="shared" si="14"/>
        <v>#REF!</v>
      </c>
      <c r="K199" s="40"/>
      <c r="L199" s="84" t="e">
        <f t="shared" si="15"/>
        <v>#REF!</v>
      </c>
      <c r="M199" s="84" t="e">
        <f t="shared" si="16"/>
        <v>#REF!</v>
      </c>
      <c r="N199" s="5"/>
    </row>
    <row r="200" spans="1:19" s="8" customFormat="1" ht="16.899999999999999" customHeight="1" x14ac:dyDescent="0.25">
      <c r="A200" s="38">
        <v>242</v>
      </c>
      <c r="B200" s="46" t="s">
        <v>360</v>
      </c>
      <c r="C200" s="40" t="e">
        <f>#REF!*'COMP MILLPESOS_ (2)'!$N$6</f>
        <v>#REF!</v>
      </c>
      <c r="D200" s="40" t="e">
        <f>#REF!*'COMP MILLPESOS_ (2)'!$N$6</f>
        <v>#REF!</v>
      </c>
      <c r="E200" s="40" t="e">
        <f>#REF!*'COMP MILLPESOS_ (2)'!$N$6</f>
        <v>#REF!</v>
      </c>
      <c r="F200" s="41" t="e">
        <f t="shared" si="12"/>
        <v>#REF!</v>
      </c>
      <c r="G200" s="40"/>
      <c r="H200" s="40" t="e">
        <f>#REF!*'COMP MILLPESOS_ (2)'!$N$6</f>
        <v>#REF!</v>
      </c>
      <c r="I200" s="40" t="e">
        <f>#REF!*'COMP MILLPESOS_ (2)'!$N$6</f>
        <v>#REF!</v>
      </c>
      <c r="J200" s="40" t="e">
        <f t="shared" si="14"/>
        <v>#REF!</v>
      </c>
      <c r="K200" s="40"/>
      <c r="L200" s="84" t="e">
        <f t="shared" si="15"/>
        <v>#REF!</v>
      </c>
      <c r="M200" s="84" t="e">
        <f t="shared" si="16"/>
        <v>#REF!</v>
      </c>
    </row>
    <row r="201" spans="1:19" s="8" customFormat="1" ht="16.899999999999999" customHeight="1" x14ac:dyDescent="0.25">
      <c r="A201" s="38">
        <v>243</v>
      </c>
      <c r="B201" s="46" t="s">
        <v>282</v>
      </c>
      <c r="C201" s="40" t="e">
        <f>#REF!*'COMP MILLPESOS_ (2)'!$N$6</f>
        <v>#REF!</v>
      </c>
      <c r="D201" s="40" t="e">
        <f>#REF!*'COMP MILLPESOS_ (2)'!$N$6</f>
        <v>#REF!</v>
      </c>
      <c r="E201" s="40" t="e">
        <f>#REF!*'COMP MILLPESOS_ (2)'!$N$6</f>
        <v>#REF!</v>
      </c>
      <c r="F201" s="41" t="e">
        <f t="shared" si="12"/>
        <v>#REF!</v>
      </c>
      <c r="G201" s="40"/>
      <c r="H201" s="40" t="e">
        <f>#REF!*'COMP MILLPESOS_ (2)'!$N$6</f>
        <v>#REF!</v>
      </c>
      <c r="I201" s="40" t="e">
        <f>#REF!*'COMP MILLPESOS_ (2)'!$N$6</f>
        <v>#REF!</v>
      </c>
      <c r="J201" s="40" t="e">
        <f t="shared" si="14"/>
        <v>#REF!</v>
      </c>
      <c r="K201" s="40"/>
      <c r="L201" s="84" t="e">
        <f t="shared" si="15"/>
        <v>#REF!</v>
      </c>
      <c r="M201" s="84" t="e">
        <f t="shared" si="16"/>
        <v>#REF!</v>
      </c>
    </row>
    <row r="202" spans="1:19" s="8" customFormat="1" ht="16.899999999999999" customHeight="1" x14ac:dyDescent="0.25">
      <c r="A202" s="38">
        <v>244</v>
      </c>
      <c r="B202" s="45" t="s">
        <v>361</v>
      </c>
      <c r="C202" s="40" t="e">
        <f>#REF!*'COMP MILLPESOS_ (2)'!$N$6</f>
        <v>#REF!</v>
      </c>
      <c r="D202" s="40" t="e">
        <f>#REF!*'COMP MILLPESOS_ (2)'!$N$6</f>
        <v>#REF!</v>
      </c>
      <c r="E202" s="40" t="e">
        <f>#REF!*'COMP MILLPESOS_ (2)'!$N$6</f>
        <v>#REF!</v>
      </c>
      <c r="F202" s="41" t="e">
        <f t="shared" ref="F202:F225" si="17">D202+E202</f>
        <v>#REF!</v>
      </c>
      <c r="G202" s="40"/>
      <c r="H202" s="40" t="e">
        <f>#REF!*'COMP MILLPESOS_ (2)'!$N$6</f>
        <v>#REF!</v>
      </c>
      <c r="I202" s="40" t="e">
        <f>#REF!*'COMP MILLPESOS_ (2)'!$N$6</f>
        <v>#REF!</v>
      </c>
      <c r="J202" s="40" t="e">
        <f t="shared" ref="J202:J225" si="18">H202+I202</f>
        <v>#REF!</v>
      </c>
      <c r="K202" s="40"/>
      <c r="L202" s="84" t="e">
        <f t="shared" ref="L202:L225" si="19">C202-F202-J202</f>
        <v>#REF!</v>
      </c>
      <c r="M202" s="84" t="e">
        <f t="shared" ref="M202:M225" si="20">J202+L202</f>
        <v>#REF!</v>
      </c>
    </row>
    <row r="203" spans="1:19" s="8" customFormat="1" ht="16.899999999999999" customHeight="1" x14ac:dyDescent="0.25">
      <c r="A203" s="38">
        <v>245</v>
      </c>
      <c r="B203" s="45" t="s">
        <v>417</v>
      </c>
      <c r="C203" s="40" t="e">
        <f>#REF!*'COMP MILLPESOS_ (2)'!$N$6</f>
        <v>#REF!</v>
      </c>
      <c r="D203" s="40" t="e">
        <f>#REF!*'COMP MILLPESOS_ (2)'!$N$6</f>
        <v>#REF!</v>
      </c>
      <c r="E203" s="40" t="e">
        <f>#REF!*'COMP MILLPESOS_ (2)'!$N$6</f>
        <v>#REF!</v>
      </c>
      <c r="F203" s="41" t="e">
        <f t="shared" si="17"/>
        <v>#REF!</v>
      </c>
      <c r="G203" s="40"/>
      <c r="H203" s="40" t="e">
        <f>#REF!*'COMP MILLPESOS_ (2)'!$N$6</f>
        <v>#REF!</v>
      </c>
      <c r="I203" s="40" t="e">
        <f>#REF!*'COMP MILLPESOS_ (2)'!$N$6</f>
        <v>#REF!</v>
      </c>
      <c r="J203" s="40" t="e">
        <f t="shared" si="18"/>
        <v>#REF!</v>
      </c>
      <c r="K203" s="40"/>
      <c r="L203" s="84" t="e">
        <f t="shared" si="19"/>
        <v>#REF!</v>
      </c>
      <c r="M203" s="84" t="e">
        <f t="shared" si="20"/>
        <v>#REF!</v>
      </c>
    </row>
    <row r="204" spans="1:19" s="31" customFormat="1" ht="16.899999999999999" customHeight="1" x14ac:dyDescent="0.25">
      <c r="A204" s="38" t="e">
        <f>#REF!</f>
        <v>#REF!</v>
      </c>
      <c r="B204" s="39" t="e">
        <f>#REF!</f>
        <v>#REF!</v>
      </c>
      <c r="C204" s="40" t="e">
        <f>#REF!*'COMP MILLPESOS_ (2)'!$N$6</f>
        <v>#REF!</v>
      </c>
      <c r="D204" s="40" t="e">
        <f>#REF!*'COMP MILLPESOS_ (2)'!$N$6</f>
        <v>#REF!</v>
      </c>
      <c r="E204" s="40" t="e">
        <f>#REF!*'COMP MILLPESOS_ (2)'!$N$6</f>
        <v>#REF!</v>
      </c>
      <c r="F204" s="41" t="e">
        <f t="shared" si="17"/>
        <v>#REF!</v>
      </c>
      <c r="G204" s="40"/>
      <c r="H204" s="40" t="e">
        <f>#REF!*'COMP MILLPESOS_ (2)'!$N$6</f>
        <v>#REF!</v>
      </c>
      <c r="I204" s="40" t="e">
        <f>#REF!*'COMP MILLPESOS_ (2)'!$N$6</f>
        <v>#REF!</v>
      </c>
      <c r="J204" s="40" t="e">
        <f t="shared" si="18"/>
        <v>#REF!</v>
      </c>
      <c r="K204" s="40"/>
      <c r="L204" s="84" t="e">
        <f t="shared" si="19"/>
        <v>#REF!</v>
      </c>
      <c r="M204" s="84" t="e">
        <f t="shared" si="20"/>
        <v>#REF!</v>
      </c>
      <c r="O204" s="8"/>
    </row>
    <row r="205" spans="1:19" s="31" customFormat="1" ht="16.899999999999999" customHeight="1" x14ac:dyDescent="0.25">
      <c r="A205" s="38" t="e">
        <f>#REF!</f>
        <v>#REF!</v>
      </c>
      <c r="B205" s="39" t="e">
        <f>#REF!</f>
        <v>#REF!</v>
      </c>
      <c r="C205" s="40" t="e">
        <f>#REF!*'COMP MILLPESOS_ (2)'!$N$6</f>
        <v>#REF!</v>
      </c>
      <c r="D205" s="40" t="e">
        <f>#REF!*'COMP MILLPESOS_ (2)'!$N$6</f>
        <v>#REF!</v>
      </c>
      <c r="E205" s="40" t="e">
        <f>#REF!*'COMP MILLPESOS_ (2)'!$N$6</f>
        <v>#REF!</v>
      </c>
      <c r="F205" s="41" t="e">
        <f t="shared" si="17"/>
        <v>#REF!</v>
      </c>
      <c r="G205" s="40" t="e">
        <f>+E205+F205</f>
        <v>#REF!</v>
      </c>
      <c r="H205" s="40" t="e">
        <f>#REF!*'COMP MILLPESOS_ (2)'!$N$6</f>
        <v>#REF!</v>
      </c>
      <c r="I205" s="40" t="e">
        <f>#REF!*'COMP MILLPESOS_ (2)'!$N$6</f>
        <v>#REF!</v>
      </c>
      <c r="J205" s="40" t="e">
        <f t="shared" si="18"/>
        <v>#REF!</v>
      </c>
      <c r="K205" s="40"/>
      <c r="L205" s="84" t="e">
        <f t="shared" si="19"/>
        <v>#REF!</v>
      </c>
      <c r="M205" s="84" t="e">
        <f t="shared" si="20"/>
        <v>#REF!</v>
      </c>
      <c r="N205" s="8"/>
    </row>
    <row r="206" spans="1:19" s="8" customFormat="1" ht="16.899999999999999" customHeight="1" x14ac:dyDescent="0.25">
      <c r="A206" s="38">
        <v>249</v>
      </c>
      <c r="B206" s="45" t="s">
        <v>423</v>
      </c>
      <c r="C206" s="40" t="e">
        <f>#REF!*'COMP MILLPESOS_ (2)'!$N$6</f>
        <v>#REF!</v>
      </c>
      <c r="D206" s="40" t="e">
        <f>#REF!*'COMP MILLPESOS_ (2)'!$N$6</f>
        <v>#REF!</v>
      </c>
      <c r="E206" s="40" t="e">
        <f>#REF!*'COMP MILLPESOS_ (2)'!$N$6</f>
        <v>#REF!</v>
      </c>
      <c r="F206" s="41" t="e">
        <f t="shared" si="17"/>
        <v>#REF!</v>
      </c>
      <c r="G206" s="40"/>
      <c r="H206" s="40" t="e">
        <f>#REF!*'COMP MILLPESOS_ (2)'!$N$6</f>
        <v>#REF!</v>
      </c>
      <c r="I206" s="40" t="e">
        <f>#REF!*'COMP MILLPESOS_ (2)'!$N$6</f>
        <v>#REF!</v>
      </c>
      <c r="J206" s="40" t="e">
        <f t="shared" si="18"/>
        <v>#REF!</v>
      </c>
      <c r="K206" s="40"/>
      <c r="L206" s="84" t="e">
        <f t="shared" si="19"/>
        <v>#REF!</v>
      </c>
      <c r="M206" s="84" t="e">
        <f t="shared" si="20"/>
        <v>#REF!</v>
      </c>
      <c r="O206" s="31"/>
    </row>
    <row r="207" spans="1:19" s="8" customFormat="1" ht="16.899999999999999" customHeight="1" x14ac:dyDescent="0.25">
      <c r="A207" s="38" t="e">
        <f>#REF!</f>
        <v>#REF!</v>
      </c>
      <c r="B207" s="39" t="e">
        <f>#REF!</f>
        <v>#REF!</v>
      </c>
      <c r="C207" s="40" t="e">
        <f>#REF!*'COMP MILLPESOS_ (2)'!$N$6</f>
        <v>#REF!</v>
      </c>
      <c r="D207" s="40" t="e">
        <f>#REF!*'COMP MILLPESOS_ (2)'!$N$6</f>
        <v>#REF!</v>
      </c>
      <c r="E207" s="40" t="e">
        <f>#REF!*'COMP MILLPESOS_ (2)'!$N$6</f>
        <v>#REF!</v>
      </c>
      <c r="F207" s="41" t="e">
        <f t="shared" si="17"/>
        <v>#REF!</v>
      </c>
      <c r="G207" s="40" t="e">
        <f>+E207+F207</f>
        <v>#REF!</v>
      </c>
      <c r="H207" s="40" t="e">
        <f>#REF!*'COMP MILLPESOS_ (2)'!$N$6</f>
        <v>#REF!</v>
      </c>
      <c r="I207" s="40" t="e">
        <f>#REF!*'COMP MILLPESOS_ (2)'!$N$6</f>
        <v>#REF!</v>
      </c>
      <c r="J207" s="40" t="e">
        <f t="shared" si="18"/>
        <v>#REF!</v>
      </c>
      <c r="K207" s="40"/>
      <c r="L207" s="84" t="e">
        <f t="shared" si="19"/>
        <v>#REF!</v>
      </c>
      <c r="M207" s="84" t="e">
        <f t="shared" si="20"/>
        <v>#REF!</v>
      </c>
    </row>
    <row r="208" spans="1:19" s="14" customFormat="1" ht="16.899999999999999" customHeight="1" x14ac:dyDescent="0.25">
      <c r="A208" s="38">
        <v>251</v>
      </c>
      <c r="B208" s="45" t="s">
        <v>24</v>
      </c>
      <c r="C208" s="40" t="e">
        <f>#REF!*'COMP MILLPESOS_ (2)'!$N$6</f>
        <v>#REF!</v>
      </c>
      <c r="D208" s="40" t="e">
        <f>#REF!*'COMP MILLPESOS_ (2)'!$N$6</f>
        <v>#REF!</v>
      </c>
      <c r="E208" s="40" t="e">
        <f>#REF!*'COMP MILLPESOS_ (2)'!$N$6</f>
        <v>#REF!</v>
      </c>
      <c r="F208" s="41" t="e">
        <f t="shared" si="17"/>
        <v>#REF!</v>
      </c>
      <c r="G208" s="40"/>
      <c r="H208" s="40" t="e">
        <f>#REF!*'COMP MILLPESOS_ (2)'!$N$6</f>
        <v>#REF!</v>
      </c>
      <c r="I208" s="40" t="e">
        <f>#REF!*'COMP MILLPESOS_ (2)'!$N$6</f>
        <v>#REF!</v>
      </c>
      <c r="J208" s="40" t="e">
        <f t="shared" si="18"/>
        <v>#REF!</v>
      </c>
      <c r="K208" s="40"/>
      <c r="L208" s="84" t="e">
        <f t="shared" si="19"/>
        <v>#REF!</v>
      </c>
      <c r="M208" s="84" t="e">
        <f t="shared" si="20"/>
        <v>#REF!</v>
      </c>
      <c r="N208" s="8"/>
      <c r="O208" s="8"/>
      <c r="P208" s="85"/>
      <c r="Q208" s="85"/>
      <c r="R208" s="85"/>
      <c r="S208" s="85"/>
    </row>
    <row r="209" spans="1:15" s="8" customFormat="1" ht="16.899999999999999" customHeight="1" x14ac:dyDescent="0.25">
      <c r="A209" s="38" t="e">
        <f>#REF!</f>
        <v>#REF!</v>
      </c>
      <c r="B209" s="39" t="e">
        <f>#REF!</f>
        <v>#REF!</v>
      </c>
      <c r="C209" s="40" t="e">
        <f>#REF!*'COMP MILLPESOS_ (2)'!$N$6</f>
        <v>#REF!</v>
      </c>
      <c r="D209" s="40" t="e">
        <f>#REF!*'COMP MILLPESOS_ (2)'!$N$6</f>
        <v>#REF!</v>
      </c>
      <c r="E209" s="40" t="e">
        <f>#REF!*'COMP MILLPESOS_ (2)'!$N$6</f>
        <v>#REF!</v>
      </c>
      <c r="F209" s="41" t="e">
        <f t="shared" si="17"/>
        <v>#REF!</v>
      </c>
      <c r="G209" s="40" t="e">
        <f>+E209+F209</f>
        <v>#REF!</v>
      </c>
      <c r="H209" s="40" t="e">
        <f>#REF!*'COMP MILLPESOS_ (2)'!$N$6</f>
        <v>#REF!</v>
      </c>
      <c r="I209" s="40" t="e">
        <f>#REF!*'COMP MILLPESOS_ (2)'!$N$6</f>
        <v>#REF!</v>
      </c>
      <c r="J209" s="40" t="e">
        <f t="shared" si="18"/>
        <v>#REF!</v>
      </c>
      <c r="K209" s="40"/>
      <c r="L209" s="84" t="e">
        <f t="shared" si="19"/>
        <v>#REF!</v>
      </c>
      <c r="M209" s="84" t="e">
        <f t="shared" si="20"/>
        <v>#REF!</v>
      </c>
      <c r="O209" s="85"/>
    </row>
    <row r="210" spans="1:15" s="8" customFormat="1" ht="16.899999999999999" customHeight="1" x14ac:dyDescent="0.25">
      <c r="A210" s="38">
        <v>253</v>
      </c>
      <c r="B210" s="45" t="s">
        <v>25</v>
      </c>
      <c r="C210" s="40" t="e">
        <f>#REF!*'COMP MILLPESOS_ (2)'!$N$6</f>
        <v>#REF!</v>
      </c>
      <c r="D210" s="40" t="e">
        <f>#REF!*'COMP MILLPESOS_ (2)'!$N$6</f>
        <v>#REF!</v>
      </c>
      <c r="E210" s="40" t="e">
        <f>#REF!*'COMP MILLPESOS_ (2)'!$N$6</f>
        <v>#REF!</v>
      </c>
      <c r="F210" s="41" t="e">
        <f t="shared" si="17"/>
        <v>#REF!</v>
      </c>
      <c r="G210" s="40"/>
      <c r="H210" s="40" t="e">
        <f>#REF!*'COMP MILLPESOS_ (2)'!$N$6</f>
        <v>#REF!</v>
      </c>
      <c r="I210" s="40" t="e">
        <f>#REF!*'COMP MILLPESOS_ (2)'!$N$6</f>
        <v>#REF!</v>
      </c>
      <c r="J210" s="40" t="e">
        <f t="shared" si="18"/>
        <v>#REF!</v>
      </c>
      <c r="K210" s="40"/>
      <c r="L210" s="84" t="e">
        <f t="shared" si="19"/>
        <v>#REF!</v>
      </c>
      <c r="M210" s="84" t="e">
        <f t="shared" si="20"/>
        <v>#REF!</v>
      </c>
    </row>
    <row r="211" spans="1:15" s="8" customFormat="1" ht="16.899999999999999" customHeight="1" x14ac:dyDescent="0.25">
      <c r="A211" s="38">
        <v>259</v>
      </c>
      <c r="B211" s="45" t="s">
        <v>424</v>
      </c>
      <c r="C211" s="40" t="e">
        <f>#REF!*'COMP MILLPESOS_ (2)'!$N$6</f>
        <v>#REF!</v>
      </c>
      <c r="D211" s="40" t="e">
        <f>#REF!*'COMP MILLPESOS_ (2)'!$N$6</f>
        <v>#REF!</v>
      </c>
      <c r="E211" s="40" t="e">
        <f>#REF!*'COMP MILLPESOS_ (2)'!$N$6</f>
        <v>#REF!</v>
      </c>
      <c r="F211" s="41" t="e">
        <f t="shared" si="17"/>
        <v>#REF!</v>
      </c>
      <c r="G211" s="40"/>
      <c r="H211" s="40" t="e">
        <f>#REF!*'COMP MILLPESOS_ (2)'!$N$6</f>
        <v>#REF!</v>
      </c>
      <c r="I211" s="40" t="e">
        <f>#REF!*'COMP MILLPESOS_ (2)'!$N$6</f>
        <v>#REF!</v>
      </c>
      <c r="J211" s="40" t="e">
        <f t="shared" si="18"/>
        <v>#REF!</v>
      </c>
      <c r="K211" s="40"/>
      <c r="L211" s="84" t="e">
        <f t="shared" si="19"/>
        <v>#REF!</v>
      </c>
      <c r="M211" s="84" t="e">
        <f t="shared" si="20"/>
        <v>#REF!</v>
      </c>
    </row>
    <row r="212" spans="1:15" s="8" customFormat="1" ht="16.899999999999999" customHeight="1" x14ac:dyDescent="0.25">
      <c r="A212" s="38">
        <v>260</v>
      </c>
      <c r="B212" s="45" t="s">
        <v>418</v>
      </c>
      <c r="C212" s="40" t="e">
        <f>#REF!*'COMP MILLPESOS_ (2)'!$N$6</f>
        <v>#REF!</v>
      </c>
      <c r="D212" s="40" t="e">
        <f>#REF!*'COMP MILLPESOS_ (2)'!$N$6</f>
        <v>#REF!</v>
      </c>
      <c r="E212" s="40" t="e">
        <f>#REF!*'COMP MILLPESOS_ (2)'!$N$6</f>
        <v>#REF!</v>
      </c>
      <c r="F212" s="41" t="e">
        <f t="shared" si="17"/>
        <v>#REF!</v>
      </c>
      <c r="G212" s="40"/>
      <c r="H212" s="40" t="e">
        <f>#REF!*'COMP MILLPESOS_ (2)'!$N$6</f>
        <v>#REF!</v>
      </c>
      <c r="I212" s="40" t="e">
        <f>#REF!*'COMP MILLPESOS_ (2)'!$N$6</f>
        <v>#REF!</v>
      </c>
      <c r="J212" s="40" t="e">
        <f t="shared" si="18"/>
        <v>#REF!</v>
      </c>
      <c r="K212" s="40"/>
      <c r="L212" s="84" t="e">
        <f t="shared" si="19"/>
        <v>#REF!</v>
      </c>
      <c r="M212" s="84" t="e">
        <f t="shared" si="20"/>
        <v>#REF!</v>
      </c>
      <c r="N212" s="31"/>
    </row>
    <row r="213" spans="1:15" s="8" customFormat="1" ht="16.899999999999999" customHeight="1" x14ac:dyDescent="0.25">
      <c r="A213" s="38">
        <v>261</v>
      </c>
      <c r="B213" s="45" t="s">
        <v>469</v>
      </c>
      <c r="C213" s="40" t="e">
        <f>#REF!*'COMP MILLPESOS_ (2)'!$N$6</f>
        <v>#REF!</v>
      </c>
      <c r="D213" s="40" t="e">
        <f>#REF!*'COMP MILLPESOS_ (2)'!$N$6</f>
        <v>#REF!</v>
      </c>
      <c r="E213" s="40" t="e">
        <f>#REF!*'COMP MILLPESOS_ (2)'!$N$6</f>
        <v>#REF!</v>
      </c>
      <c r="F213" s="41" t="e">
        <f t="shared" si="17"/>
        <v>#REF!</v>
      </c>
      <c r="G213" s="40"/>
      <c r="H213" s="40" t="e">
        <f>#REF!*'COMP MILLPESOS_ (2)'!$N$6</f>
        <v>#REF!</v>
      </c>
      <c r="I213" s="40" t="e">
        <f>#REF!*'COMP MILLPESOS_ (2)'!$N$6</f>
        <v>#REF!</v>
      </c>
      <c r="J213" s="40" t="e">
        <f t="shared" si="18"/>
        <v>#REF!</v>
      </c>
      <c r="K213" s="40"/>
      <c r="L213" s="84" t="e">
        <f t="shared" si="19"/>
        <v>#REF!</v>
      </c>
      <c r="M213" s="84" t="e">
        <f t="shared" si="20"/>
        <v>#REF!</v>
      </c>
      <c r="N213" s="31"/>
    </row>
    <row r="214" spans="1:15" s="8" customFormat="1" ht="16.899999999999999" customHeight="1" x14ac:dyDescent="0.25">
      <c r="A214" s="38" t="e">
        <f>#REF!</f>
        <v>#REF!</v>
      </c>
      <c r="B214" s="39" t="e">
        <f>#REF!</f>
        <v>#REF!</v>
      </c>
      <c r="C214" s="40" t="e">
        <f>#REF!*'COMP MILLPESOS_ (2)'!$N$6</f>
        <v>#REF!</v>
      </c>
      <c r="D214" s="40" t="e">
        <f>#REF!*'COMP MILLPESOS_ (2)'!$N$6</f>
        <v>#REF!</v>
      </c>
      <c r="E214" s="40" t="e">
        <f>#REF!*'COMP MILLPESOS_ (2)'!$N$6</f>
        <v>#REF!</v>
      </c>
      <c r="F214" s="41" t="e">
        <f t="shared" si="17"/>
        <v>#REF!</v>
      </c>
      <c r="G214" s="40"/>
      <c r="H214" s="40" t="e">
        <f>#REF!*'COMP MILLPESOS_ (2)'!$N$6</f>
        <v>#REF!</v>
      </c>
      <c r="I214" s="40" t="e">
        <f>#REF!*'COMP MILLPESOS_ (2)'!$N$6</f>
        <v>#REF!</v>
      </c>
      <c r="J214" s="40" t="e">
        <f t="shared" si="18"/>
        <v>#REF!</v>
      </c>
      <c r="K214" s="40"/>
      <c r="L214" s="84" t="e">
        <f t="shared" si="19"/>
        <v>#REF!</v>
      </c>
      <c r="M214" s="84" t="e">
        <f t="shared" si="20"/>
        <v>#REF!</v>
      </c>
    </row>
    <row r="215" spans="1:15" s="8" customFormat="1" ht="16.899999999999999" customHeight="1" x14ac:dyDescent="0.25">
      <c r="A215" s="38" t="e">
        <f>#REF!</f>
        <v>#REF!</v>
      </c>
      <c r="B215" s="39" t="e">
        <f>#REF!</f>
        <v>#REF!</v>
      </c>
      <c r="C215" s="40" t="e">
        <f>#REF!*'COMP MILLPESOS_ (2)'!$N$6</f>
        <v>#REF!</v>
      </c>
      <c r="D215" s="40" t="e">
        <f>#REF!*'COMP MILLPESOS_ (2)'!$N$6</f>
        <v>#REF!</v>
      </c>
      <c r="E215" s="40" t="e">
        <f>#REF!*'COMP MILLPESOS_ (2)'!$N$6</f>
        <v>#REF!</v>
      </c>
      <c r="F215" s="41" t="e">
        <f t="shared" si="17"/>
        <v>#REF!</v>
      </c>
      <c r="G215" s="40"/>
      <c r="H215" s="40" t="e">
        <f>#REF!*'COMP MILLPESOS_ (2)'!$N$6</f>
        <v>#REF!</v>
      </c>
      <c r="I215" s="40" t="e">
        <f>#REF!*'COMP MILLPESOS_ (2)'!$N$6</f>
        <v>#REF!</v>
      </c>
      <c r="J215" s="40" t="e">
        <f t="shared" si="18"/>
        <v>#REF!</v>
      </c>
      <c r="K215" s="40"/>
      <c r="L215" s="84" t="e">
        <f t="shared" si="19"/>
        <v>#REF!</v>
      </c>
      <c r="M215" s="84" t="e">
        <f t="shared" si="20"/>
        <v>#REF!</v>
      </c>
    </row>
    <row r="216" spans="1:15" s="31" customFormat="1" ht="16.899999999999999" customHeight="1" x14ac:dyDescent="0.25">
      <c r="A216" s="38">
        <v>269</v>
      </c>
      <c r="B216" s="39" t="s">
        <v>558</v>
      </c>
      <c r="C216" s="40" t="e">
        <f>#REF!*'COMP MILLPESOS_ (2)'!$N$6</f>
        <v>#REF!</v>
      </c>
      <c r="D216" s="40" t="e">
        <f>#REF!*'COMP MILLPESOS_ (2)'!$N$6</f>
        <v>#REF!</v>
      </c>
      <c r="E216" s="40" t="e">
        <f>#REF!*'COMP MILLPESOS_ (2)'!$N$6</f>
        <v>#REF!</v>
      </c>
      <c r="F216" s="41" t="e">
        <f t="shared" si="17"/>
        <v>#REF!</v>
      </c>
      <c r="G216" s="40"/>
      <c r="H216" s="40" t="e">
        <f>#REF!*'COMP MILLPESOS_ (2)'!$N$6</f>
        <v>#REF!</v>
      </c>
      <c r="I216" s="40" t="e">
        <f>#REF!*'COMP MILLPESOS_ (2)'!$N$6</f>
        <v>#REF!</v>
      </c>
      <c r="J216" s="40" t="e">
        <f t="shared" si="18"/>
        <v>#REF!</v>
      </c>
      <c r="K216" s="40"/>
      <c r="L216" s="84" t="e">
        <f t="shared" si="19"/>
        <v>#REF!</v>
      </c>
      <c r="M216" s="84" t="e">
        <f t="shared" si="20"/>
        <v>#REF!</v>
      </c>
      <c r="N216" s="8"/>
      <c r="O216" s="8"/>
    </row>
    <row r="217" spans="1:15" s="31" customFormat="1" ht="16.899999999999999" customHeight="1" x14ac:dyDescent="0.25">
      <c r="A217" s="38">
        <v>273</v>
      </c>
      <c r="B217" s="45" t="s">
        <v>559</v>
      </c>
      <c r="C217" s="40" t="e">
        <f>#REF!*'COMP MILLPESOS_ (2)'!$N$6</f>
        <v>#REF!</v>
      </c>
      <c r="D217" s="40" t="e">
        <f>#REF!*'COMP MILLPESOS_ (2)'!$N$6</f>
        <v>#REF!</v>
      </c>
      <c r="E217" s="40" t="e">
        <f>#REF!*'COMP MILLPESOS_ (2)'!$N$6</f>
        <v>#REF!</v>
      </c>
      <c r="F217" s="41" t="e">
        <f t="shared" si="17"/>
        <v>#REF!</v>
      </c>
      <c r="G217" s="40"/>
      <c r="H217" s="40" t="e">
        <f>#REF!*'COMP MILLPESOS_ (2)'!$N$6</f>
        <v>#REF!</v>
      </c>
      <c r="I217" s="40" t="e">
        <f>#REF!*'COMP MILLPESOS_ (2)'!$N$6</f>
        <v>#REF!</v>
      </c>
      <c r="J217" s="40" t="e">
        <f t="shared" si="18"/>
        <v>#REF!</v>
      </c>
      <c r="K217" s="40"/>
      <c r="L217" s="84" t="e">
        <f t="shared" si="19"/>
        <v>#REF!</v>
      </c>
      <c r="M217" s="84" t="e">
        <f t="shared" si="20"/>
        <v>#REF!</v>
      </c>
    </row>
    <row r="218" spans="1:15" s="31" customFormat="1" ht="16.899999999999999" customHeight="1" x14ac:dyDescent="0.25">
      <c r="A218" s="38">
        <v>274</v>
      </c>
      <c r="B218" s="46" t="s">
        <v>26</v>
      </c>
      <c r="C218" s="40" t="e">
        <f>#REF!*'COMP MILLPESOS_ (2)'!$N$6</f>
        <v>#REF!</v>
      </c>
      <c r="D218" s="40" t="e">
        <f>#REF!*'COMP MILLPESOS_ (2)'!$N$6</f>
        <v>#REF!</v>
      </c>
      <c r="E218" s="40" t="e">
        <f>#REF!*'COMP MILLPESOS_ (2)'!$N$6</f>
        <v>#REF!</v>
      </c>
      <c r="F218" s="41" t="e">
        <f t="shared" si="17"/>
        <v>#REF!</v>
      </c>
      <c r="G218" s="40"/>
      <c r="H218" s="40" t="e">
        <f>#REF!*'COMP MILLPESOS_ (2)'!$N$6</f>
        <v>#REF!</v>
      </c>
      <c r="I218" s="40" t="e">
        <f>#REF!*'COMP MILLPESOS_ (2)'!$N$6</f>
        <v>#REF!</v>
      </c>
      <c r="J218" s="40" t="e">
        <f t="shared" si="18"/>
        <v>#REF!</v>
      </c>
      <c r="K218" s="40"/>
      <c r="L218" s="84" t="e">
        <f t="shared" si="19"/>
        <v>#REF!</v>
      </c>
      <c r="M218" s="84" t="e">
        <f t="shared" si="20"/>
        <v>#REF!</v>
      </c>
    </row>
    <row r="219" spans="1:15" s="31" customFormat="1" ht="16.899999999999999" customHeight="1" x14ac:dyDescent="0.25">
      <c r="A219" s="38" t="e">
        <f>#REF!</f>
        <v>#REF!</v>
      </c>
      <c r="B219" s="39" t="e">
        <f>#REF!</f>
        <v>#REF!</v>
      </c>
      <c r="C219" s="40" t="e">
        <f>#REF!*'COMP MILLPESOS_ (2)'!$N$6</f>
        <v>#REF!</v>
      </c>
      <c r="D219" s="40" t="e">
        <f>#REF!*'COMP MILLPESOS_ (2)'!$N$6</f>
        <v>#REF!</v>
      </c>
      <c r="E219" s="92" t="e">
        <f>#REF!*'COMP MILLPESOS_ (2)'!$N$6</f>
        <v>#REF!</v>
      </c>
      <c r="F219" s="41" t="e">
        <f t="shared" si="17"/>
        <v>#REF!</v>
      </c>
      <c r="G219" s="40"/>
      <c r="H219" s="40" t="e">
        <f>#REF!*'COMP MILLPESOS_ (2)'!$N$6</f>
        <v>#REF!</v>
      </c>
      <c r="I219" s="40" t="e">
        <f>#REF!*'COMP MILLPESOS_ (2)'!$N$6</f>
        <v>#REF!</v>
      </c>
      <c r="J219" s="40" t="e">
        <f t="shared" si="18"/>
        <v>#REF!</v>
      </c>
      <c r="K219" s="40"/>
      <c r="L219" s="84" t="e">
        <f t="shared" si="19"/>
        <v>#REF!</v>
      </c>
      <c r="M219" s="84" t="e">
        <f t="shared" si="20"/>
        <v>#REF!</v>
      </c>
      <c r="N219" s="8"/>
    </row>
    <row r="220" spans="1:15" s="31" customFormat="1" ht="16.899999999999999" customHeight="1" x14ac:dyDescent="0.25">
      <c r="A220" s="38">
        <v>280</v>
      </c>
      <c r="B220" s="46" t="s">
        <v>560</v>
      </c>
      <c r="C220" s="40" t="e">
        <f>#REF!*'COMP MILLPESOS_ (2)'!$N$6</f>
        <v>#REF!</v>
      </c>
      <c r="D220" s="40" t="e">
        <f>#REF!*'COMP MILLPESOS_ (2)'!$N$6</f>
        <v>#REF!</v>
      </c>
      <c r="E220" s="40" t="e">
        <f>#REF!*'COMP MILLPESOS_ (2)'!$N$6</f>
        <v>#REF!</v>
      </c>
      <c r="F220" s="41" t="e">
        <f t="shared" si="17"/>
        <v>#REF!</v>
      </c>
      <c r="G220" s="40"/>
      <c r="H220" s="40" t="e">
        <f>#REF!*'COMP MILLPESOS_ (2)'!$N$6</f>
        <v>#REF!</v>
      </c>
      <c r="I220" s="40" t="e">
        <f>#REF!*'COMP MILLPESOS_ (2)'!$N$6</f>
        <v>#REF!</v>
      </c>
      <c r="J220" s="40" t="e">
        <f t="shared" si="18"/>
        <v>#REF!</v>
      </c>
      <c r="K220" s="40"/>
      <c r="L220" s="84" t="e">
        <f t="shared" si="19"/>
        <v>#REF!</v>
      </c>
      <c r="M220" s="84" t="e">
        <f t="shared" si="20"/>
        <v>#REF!</v>
      </c>
    </row>
    <row r="221" spans="1:15" s="3" customFormat="1" ht="16.899999999999999" customHeight="1" x14ac:dyDescent="0.25">
      <c r="A221" s="38">
        <v>293</v>
      </c>
      <c r="B221" s="39" t="s">
        <v>470</v>
      </c>
      <c r="C221" s="40" t="e">
        <f>#REF!*'COMP MILLPESOS_ (2)'!$N$6</f>
        <v>#REF!</v>
      </c>
      <c r="D221" s="40" t="e">
        <f>#REF!*'COMP MILLPESOS_ (2)'!$N$6</f>
        <v>#REF!</v>
      </c>
      <c r="E221" s="40" t="e">
        <f>#REF!*'COMP MILLPESOS_ (2)'!$N$6</f>
        <v>#REF!</v>
      </c>
      <c r="F221" s="41" t="e">
        <f t="shared" si="17"/>
        <v>#REF!</v>
      </c>
      <c r="G221" s="40"/>
      <c r="H221" s="40" t="e">
        <f>#REF!*'COMP MILLPESOS_ (2)'!$N$6</f>
        <v>#REF!</v>
      </c>
      <c r="I221" s="40" t="e">
        <f>#REF!*'COMP MILLPESOS_ (2)'!$N$6</f>
        <v>#REF!</v>
      </c>
      <c r="J221" s="40" t="e">
        <f t="shared" si="18"/>
        <v>#REF!</v>
      </c>
      <c r="K221" s="40"/>
      <c r="L221" s="84" t="e">
        <f t="shared" si="19"/>
        <v>#REF!</v>
      </c>
      <c r="M221" s="84" t="e">
        <f t="shared" si="20"/>
        <v>#REF!</v>
      </c>
      <c r="N221" s="8"/>
      <c r="O221" s="31"/>
    </row>
    <row r="222" spans="1:15" s="3" customFormat="1" ht="16.899999999999999" customHeight="1" x14ac:dyDescent="0.25">
      <c r="A222" s="38">
        <v>294</v>
      </c>
      <c r="B222" s="46" t="s">
        <v>450</v>
      </c>
      <c r="C222" s="40" t="e">
        <f>#REF!*'COMP MILLPESOS_ (2)'!$N$6</f>
        <v>#REF!</v>
      </c>
      <c r="D222" s="40" t="e">
        <f>#REF!*'COMP MILLPESOS_ (2)'!$N$6</f>
        <v>#REF!</v>
      </c>
      <c r="E222" s="40" t="e">
        <f>#REF!*'COMP MILLPESOS_ (2)'!$N$6</f>
        <v>#REF!</v>
      </c>
      <c r="F222" s="41" t="e">
        <f t="shared" si="17"/>
        <v>#REF!</v>
      </c>
      <c r="G222" s="40"/>
      <c r="H222" s="40" t="e">
        <f>#REF!*'COMP MILLPESOS_ (2)'!$N$6</f>
        <v>#REF!</v>
      </c>
      <c r="I222" s="40" t="e">
        <f>#REF!*'COMP MILLPESOS_ (2)'!$N$6</f>
        <v>#REF!</v>
      </c>
      <c r="J222" s="40" t="e">
        <f t="shared" si="18"/>
        <v>#REF!</v>
      </c>
      <c r="K222" s="40"/>
      <c r="L222" s="84" t="e">
        <f t="shared" si="19"/>
        <v>#REF!</v>
      </c>
      <c r="M222" s="84" t="e">
        <f t="shared" si="20"/>
        <v>#REF!</v>
      </c>
      <c r="N222" s="31"/>
      <c r="O222" s="31"/>
    </row>
    <row r="223" spans="1:15" s="3" customFormat="1" ht="16.899999999999999" customHeight="1" x14ac:dyDescent="0.25">
      <c r="A223" s="38" t="e">
        <f>#REF!</f>
        <v>#REF!</v>
      </c>
      <c r="B223" s="39" t="e">
        <f>#REF!</f>
        <v>#REF!</v>
      </c>
      <c r="C223" s="40" t="e">
        <f>#REF!*'COMP MILLPESOS_ (2)'!$N$6</f>
        <v>#REF!</v>
      </c>
      <c r="D223" s="40" t="e">
        <f>#REF!*'COMP MILLPESOS_ (2)'!$N$6</f>
        <v>#REF!</v>
      </c>
      <c r="E223" s="40" t="e">
        <f>#REF!*'COMP MILLPESOS_ (2)'!$N$6</f>
        <v>#REF!</v>
      </c>
      <c r="F223" s="41" t="e">
        <f t="shared" si="17"/>
        <v>#REF!</v>
      </c>
      <c r="G223" s="40"/>
      <c r="H223" s="40" t="e">
        <f>#REF!*'COMP MILLPESOS_ (2)'!$N$6</f>
        <v>#REF!</v>
      </c>
      <c r="I223" s="40" t="e">
        <f>#REF!*'COMP MILLPESOS_ (2)'!$N$6</f>
        <v>#REF!</v>
      </c>
      <c r="J223" s="40" t="e">
        <f t="shared" si="18"/>
        <v>#REF!</v>
      </c>
      <c r="K223" s="40"/>
      <c r="L223" s="84" t="e">
        <f t="shared" si="19"/>
        <v>#REF!</v>
      </c>
      <c r="M223" s="84" t="e">
        <f t="shared" si="20"/>
        <v>#REF!</v>
      </c>
      <c r="N223" s="8"/>
    </row>
    <row r="224" spans="1:15" s="31" customFormat="1" ht="16.899999999999999" customHeight="1" x14ac:dyDescent="0.25">
      <c r="A224" s="38">
        <v>305</v>
      </c>
      <c r="B224" s="45" t="s">
        <v>454</v>
      </c>
      <c r="C224" s="40" t="e">
        <f>#REF!*'COMP MILLPESOS_ (2)'!$N$6</f>
        <v>#REF!</v>
      </c>
      <c r="D224" s="40" t="e">
        <f>#REF!*'COMP MILLPESOS_ (2)'!$N$6</f>
        <v>#REF!</v>
      </c>
      <c r="E224" s="40" t="e">
        <f>#REF!*'COMP MILLPESOS_ (2)'!$N$6</f>
        <v>#REF!</v>
      </c>
      <c r="F224" s="41" t="e">
        <f t="shared" si="17"/>
        <v>#REF!</v>
      </c>
      <c r="G224" s="40"/>
      <c r="H224" s="40" t="e">
        <f>#REF!*'COMP MILLPESOS_ (2)'!$N$6</f>
        <v>#REF!</v>
      </c>
      <c r="I224" s="40" t="e">
        <f>#REF!*'COMP MILLPESOS_ (2)'!$N$6</f>
        <v>#REF!</v>
      </c>
      <c r="J224" s="40" t="e">
        <f t="shared" si="18"/>
        <v>#REF!</v>
      </c>
      <c r="K224" s="40"/>
      <c r="L224" s="84" t="e">
        <f t="shared" si="19"/>
        <v>#REF!</v>
      </c>
      <c r="M224" s="84" t="e">
        <f t="shared" si="20"/>
        <v>#REF!</v>
      </c>
    </row>
    <row r="225" spans="1:25" s="31" customFormat="1" ht="16.899999999999999" customHeight="1" x14ac:dyDescent="0.25">
      <c r="A225" s="68">
        <v>306</v>
      </c>
      <c r="B225" s="83" t="s">
        <v>561</v>
      </c>
      <c r="C225" s="70" t="e">
        <f>#REF!*'COMP MILLPESOS_ (2)'!$N$6</f>
        <v>#REF!</v>
      </c>
      <c r="D225" s="70" t="e">
        <f>#REF!*'COMP MILLPESOS_ (2)'!$N$6</f>
        <v>#REF!</v>
      </c>
      <c r="E225" s="70" t="e">
        <f>#REF!*'COMP MILLPESOS_ (2)'!$N$6</f>
        <v>#REF!</v>
      </c>
      <c r="F225" s="71" t="e">
        <f t="shared" si="17"/>
        <v>#REF!</v>
      </c>
      <c r="G225" s="70"/>
      <c r="H225" s="70" t="e">
        <f>#REF!*'COMP MILLPESOS_ (2)'!$N$6</f>
        <v>#REF!</v>
      </c>
      <c r="I225" s="70" t="e">
        <f>#REF!*'COMP MILLPESOS_ (2)'!$N$6</f>
        <v>#REF!</v>
      </c>
      <c r="J225" s="70" t="e">
        <f t="shared" si="18"/>
        <v>#REF!</v>
      </c>
      <c r="K225" s="70"/>
      <c r="L225" s="87" t="e">
        <f t="shared" si="19"/>
        <v>#REF!</v>
      </c>
      <c r="M225" s="87" t="e">
        <f t="shared" si="20"/>
        <v>#REF!</v>
      </c>
    </row>
    <row r="226" spans="1:25" s="31" customFormat="1" ht="14.25" customHeight="1" x14ac:dyDescent="0.25">
      <c r="A226" s="5" t="s">
        <v>563</v>
      </c>
      <c r="B226" s="45"/>
      <c r="C226" s="40"/>
      <c r="D226" s="40"/>
      <c r="E226" s="40"/>
      <c r="F226" s="41"/>
      <c r="G226" s="40"/>
      <c r="H226" s="40"/>
      <c r="I226" s="40"/>
      <c r="J226" s="40"/>
      <c r="K226" s="40"/>
      <c r="L226" s="84"/>
      <c r="M226" s="84"/>
    </row>
    <row r="227" spans="1:25" s="11" customFormat="1" ht="14.25" x14ac:dyDescent="0.25">
      <c r="A227" s="5" t="s">
        <v>458</v>
      </c>
      <c r="B227" s="8"/>
      <c r="C227" s="8"/>
      <c r="D227" s="8"/>
      <c r="E227" s="8"/>
      <c r="F227" s="8"/>
      <c r="G227" s="8"/>
      <c r="H227" s="8"/>
      <c r="I227" s="8"/>
      <c r="J227" s="40"/>
      <c r="K227" s="8"/>
      <c r="L227" s="8"/>
      <c r="M227" s="8"/>
      <c r="N227" s="3"/>
      <c r="O227" s="3"/>
    </row>
    <row r="228" spans="1:25" s="3" customFormat="1" ht="12.75" customHeight="1" x14ac:dyDescent="0.25">
      <c r="A228" s="20" t="s">
        <v>566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6"/>
      <c r="L228" s="6"/>
      <c r="M228" s="6"/>
      <c r="N228" s="11"/>
    </row>
    <row r="229" spans="1:25" s="3" customFormat="1" ht="13.9" customHeight="1" x14ac:dyDescent="0.25">
      <c r="A229" s="194" t="s">
        <v>564</v>
      </c>
      <c r="B229" s="194"/>
      <c r="C229" s="194"/>
      <c r="D229" s="194"/>
      <c r="E229" s="194"/>
      <c r="F229" s="194"/>
      <c r="G229" s="194"/>
      <c r="H229" s="194"/>
      <c r="I229" s="194"/>
      <c r="J229" s="194"/>
      <c r="K229" s="194"/>
      <c r="L229" s="194"/>
      <c r="M229" s="194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s="3" customFormat="1" ht="12.75" customHeight="1" x14ac:dyDescent="0.25">
      <c r="A230" s="194"/>
      <c r="B230" s="194"/>
      <c r="C230" s="194"/>
      <c r="D230" s="194"/>
      <c r="E230" s="194"/>
      <c r="F230" s="194"/>
      <c r="G230" s="194"/>
      <c r="H230" s="194"/>
      <c r="I230" s="194"/>
      <c r="J230" s="194"/>
      <c r="K230" s="194"/>
      <c r="L230" s="194"/>
      <c r="M230" s="194"/>
      <c r="N230" s="11"/>
      <c r="O230" s="11"/>
    </row>
    <row r="231" spans="1:25" s="3" customFormat="1" ht="12.75" customHeight="1" x14ac:dyDescent="0.25">
      <c r="A231" s="28" t="s">
        <v>421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</row>
    <row r="232" spans="1:25" s="11" customFormat="1" ht="14.25" x14ac:dyDescent="0.25">
      <c r="A232" s="5" t="s">
        <v>449</v>
      </c>
      <c r="B232" s="8"/>
      <c r="C232" s="8"/>
      <c r="D232" s="8"/>
      <c r="E232" s="8"/>
      <c r="F232" s="8"/>
      <c r="G232" s="8"/>
      <c r="H232" s="8"/>
      <c r="I232" s="13"/>
      <c r="J232" s="40"/>
      <c r="K232" s="8"/>
      <c r="L232" s="8"/>
      <c r="M232" s="8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s="3" customFormat="1" ht="12.75" customHeight="1" x14ac:dyDescent="0.25">
      <c r="A233" s="28" t="s">
        <v>122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</row>
    <row r="234" spans="1:25" s="3" customFormat="1" ht="15" customHeight="1" x14ac:dyDescent="0.25"/>
    <row r="235" spans="1:25" s="3" customFormat="1" ht="15" customHeight="1" x14ac:dyDescent="0.25"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25" s="3" customFormat="1" ht="15" customHeight="1" x14ac:dyDescent="0.25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</row>
    <row r="237" spans="1:25" s="3" customFormat="1" ht="15" customHeight="1" x14ac:dyDescent="0.25"/>
    <row r="238" spans="1:25" s="3" customFormat="1" ht="15" customHeight="1" x14ac:dyDescent="0.25"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25" s="3" customFormat="1" ht="15" customHeight="1" x14ac:dyDescent="0.25"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25" s="3" customFormat="1" ht="15" customHeight="1" x14ac:dyDescent="0.25"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</row>
    <row r="241" spans="1:13" s="3" customFormat="1" ht="15" customHeight="1" x14ac:dyDescent="0.25"/>
    <row r="242" spans="1:13" s="3" customFormat="1" ht="15" customHeight="1" x14ac:dyDescent="0.25"/>
    <row r="243" spans="1:13" s="3" customForma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s="3" customForma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s="3" customForma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s="3" customFormat="1" x14ac:dyDescent="0.25"/>
    <row r="247" spans="1:13" s="3" customFormat="1" x14ac:dyDescent="0.25"/>
    <row r="248" spans="1:13" s="3" customFormat="1" x14ac:dyDescent="0.25"/>
    <row r="249" spans="1:13" s="3" customFormat="1" x14ac:dyDescent="0.25"/>
    <row r="250" spans="1:13" s="3" customFormat="1" x14ac:dyDescent="0.25"/>
    <row r="251" spans="1:13" s="3" customFormat="1" x14ac:dyDescent="0.25"/>
    <row r="252" spans="1:13" s="3" customFormat="1" x14ac:dyDescent="0.25">
      <c r="B252" s="63"/>
    </row>
    <row r="253" spans="1:13" s="3" customFormat="1" x14ac:dyDescent="0.25"/>
    <row r="254" spans="1:13" s="3" customFormat="1" x14ac:dyDescent="0.25"/>
    <row r="255" spans="1:13" s="3" customFormat="1" x14ac:dyDescent="0.25"/>
    <row r="256" spans="1:13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315" spans="1:1" x14ac:dyDescent="0.25">
      <c r="A315" s="21"/>
    </row>
  </sheetData>
  <mergeCells count="7">
    <mergeCell ref="A229:M230"/>
    <mergeCell ref="A6:A8"/>
    <mergeCell ref="B6:B8"/>
    <mergeCell ref="C6:C7"/>
    <mergeCell ref="D6:F6"/>
    <mergeCell ref="H6:J6"/>
    <mergeCell ref="L6:M6"/>
  </mergeCells>
  <printOptions horizontalCentered="1"/>
  <pageMargins left="0.19685039370078741" right="0.19685039370078741" top="0.39370078740157483" bottom="0.39370078740157483" header="0" footer="0"/>
  <pageSetup scale="65" fitToHeight="6" orientation="landscape" r:id="rId1"/>
  <headerFooter scaleWithDoc="0" alignWithMargins="0">
    <oddHeader xml:space="preserve">&amp;L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COMP MILLPESOS_</vt:lpstr>
      <vt:lpstr>COMP DIR COND PESOS_</vt:lpstr>
      <vt:lpstr>Pasivo Total</vt:lpstr>
      <vt:lpstr>Hoja3</vt:lpstr>
      <vt:lpstr>COMP MILLPESOS_ (2)</vt:lpstr>
      <vt:lpstr>'COMP DIR COND PESOS_'!Área_de_impresión</vt:lpstr>
      <vt:lpstr>'COMP MILLPESOS_'!Área_de_impresión</vt:lpstr>
      <vt:lpstr>'COMP MILLPESOS_ (2)'!Área_de_impresión</vt:lpstr>
      <vt:lpstr>'Pasivo Total'!Área_de_impresión</vt:lpstr>
      <vt:lpstr>compromisos</vt:lpstr>
      <vt:lpstr>'COMP DIR COND PESOS_'!Títulos_a_imprimir</vt:lpstr>
      <vt:lpstr>'COMP MILLPESOS_'!Títulos_a_imprimir</vt:lpstr>
      <vt:lpstr>'COMP MILLPESOS_ (2)'!Títulos_a_imprimir</vt:lpstr>
    </vt:vector>
  </TitlesOfParts>
  <Company>COMISION FEDERAL DE ELECTRICIDAD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MEJIA PONCE</dc:creator>
  <cp:lastModifiedBy>Sirenia Antolin Alvarez</cp:lastModifiedBy>
  <cp:lastPrinted>2015-10-26T21:13:58Z</cp:lastPrinted>
  <dcterms:created xsi:type="dcterms:W3CDTF">2011-02-25T20:16:53Z</dcterms:created>
  <dcterms:modified xsi:type="dcterms:W3CDTF">2015-10-26T21:14:59Z</dcterms:modified>
</cp:coreProperties>
</file>